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№ 5 от 16.07.2025" sheetId="1" state="visible" r:id="rId1"/>
  </sheets>
  <calcPr iterate="1"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<sst xmlns="http://schemas.openxmlformats.org/spreadsheetml/2006/main" count="484" uniqueCount="484">
  <si>
    <t xml:space="preserve">Приложение № 5</t>
  </si>
  <si>
    <t xml:space="preserve">к решению Думы городского округа город Шарья</t>
  </si>
  <si>
    <t xml:space="preserve">Костромской области от 19.12.2024 № 64-ДН</t>
  </si>
  <si>
    <t xml:space="preserve">«О бюджете городского округа город Шарья </t>
  </si>
  <si>
    <t xml:space="preserve">Костромской области на 2025 год</t>
  </si>
  <si>
    <t xml:space="preserve">и на плановый период 2026 и 2027 годов»</t>
  </si>
  <si>
    <t xml:space="preserve">в редакции решения Думы городского округа</t>
  </si>
  <si>
    <t xml:space="preserve">город Шарья от 16.07.2025 № 23-ДН</t>
  </si>
  <si>
    <t xml:space="preserve">Ведомственная структура расходов бюджета городского округа город Шарья на 2025 год</t>
  </si>
  <si>
    <t xml:space="preserve">                                       </t>
  </si>
  <si>
    <t>тыс.рублей</t>
  </si>
  <si>
    <t>Ведом-</t>
  </si>
  <si>
    <t>Раздел</t>
  </si>
  <si>
    <t>Подраз-</t>
  </si>
  <si>
    <t>Целевая</t>
  </si>
  <si>
    <t xml:space="preserve">Вид </t>
  </si>
  <si>
    <t xml:space="preserve">Сумма </t>
  </si>
  <si>
    <t>Наименование</t>
  </si>
  <si>
    <t>ство</t>
  </si>
  <si>
    <t xml:space="preserve"> дел</t>
  </si>
  <si>
    <t>статья</t>
  </si>
  <si>
    <t>расходов</t>
  </si>
  <si>
    <t xml:space="preserve">Администрация городского округа город Шарья Костромской области</t>
  </si>
  <si>
    <t>901</t>
  </si>
  <si>
    <t xml:space="preserve">Общегосударственные вопросы</t>
  </si>
  <si>
    <t>01</t>
  </si>
  <si>
    <t xml:space="preserve">Функционирование  высшего  должностного лица  субъекта  Российской Федерации и муниципального образования</t>
  </si>
  <si>
    <t>02</t>
  </si>
  <si>
    <t xml:space="preserve">Глава муниципального образования</t>
  </si>
  <si>
    <t xml:space="preserve">51 0 00 00000</t>
  </si>
  <si>
    <t xml:space="preserve">Расходы на выплаты по оплате труда работников муниципальных органов </t>
  </si>
  <si>
    <t xml:space="preserve">51 0 00 00110</t>
  </si>
  <si>
    <t xml:space="preserve"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</si>
  <si>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</si>
  <si>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</si>
  <si>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</si>
  <si>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</si>
  <si>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</si>
  <si>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Центральный аппарат органов местного самоуправления</t>
  </si>
  <si>
    <t xml:space="preserve">54 0 00 00000</t>
  </si>
  <si>
    <t xml:space="preserve">54 0 00 00110</t>
  </si>
  <si>
    <t xml:space="preserve">Расходы на обеспечение функций муниципальных органов </t>
  </si>
  <si>
    <t xml:space="preserve">54 0 00 00190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</si>
  <si>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</si>
  <si>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</si>
  <si>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</si>
  <si>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</si>
  <si>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Иные бюджетные ассигнования</t>
  </si>
  <si>
    <t>800</t>
  </si>
  <si>
    <t xml:space="preserve">Уплата налогов, сборов и иных платежей</t>
  </si>
  <si>
    <t>850</t>
  </si>
  <si>
    <t xml:space="preserve">Расходы на осуществление органами местного самоуправления отдельных государственных полномочий в сфере архивного дела</t>
  </si>
  <si>
    <t xml:space="preserve">54 0 00 72050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</si>
  <si>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</si>
  <si>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 xml:space="preserve">54 0 00 72060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</si>
  <si>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</si>
  <si>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 xml:space="preserve">54 0 00 72070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</si>
  <si>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</si>
  <si>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 xml:space="preserve">54 0 00 72220</t>
  </si>
  <si>
    <t xml:space="preserve">Обеспечение проведения выборов и референдумов</t>
  </si>
  <si>
    <t>07</t>
  </si>
  <si>
    <t xml:space="preserve">Проведение выборов и референдумов в городском округе</t>
  </si>
  <si>
    <t xml:space="preserve">87 0 00 00000</t>
  </si>
  <si>
    <t xml:space="preserve">Проведение выборов депутатов в Думу  городского округа</t>
  </si>
  <si>
    <t xml:space="preserve">87 0 00 20150</t>
  </si>
  <si>
    <t xml:space="preserve">Специальные расходы</t>
  </si>
  <si>
    <t>880</t>
  </si>
  <si>
    <t xml:space="preserve">Резервные фонды</t>
  </si>
  <si>
    <t>11</t>
  </si>
  <si>
    <t xml:space="preserve">Непрограммные расходы</t>
  </si>
  <si>
    <t xml:space="preserve">89 0 00 00000</t>
  </si>
  <si>
    <t xml:space="preserve">Расходы муниципальных органов городского округа, не отнесённые к другим направлениям расходов</t>
  </si>
  <si>
    <t xml:space="preserve">89 0 00 99990</t>
  </si>
  <si>
    <t xml:space="preserve">Резервные средства</t>
  </si>
  <si>
    <t>870</t>
  </si>
  <si>
    <t xml:space="preserve">Другие общегосударственные вопросы</t>
  </si>
  <si>
    <t>13</t>
  </si>
  <si>
    <t xml:space="preserve">Муниципальная программа "Профилактика терроризма и экстремизма, а также минимизация и (или) ликвидация последствий его проявлений на территории городского округа город Шарья"</t>
  </si>
  <si>
    <t xml:space="preserve">13 0 00 00000</t>
  </si>
  <si>
    <t xml:space="preserve">Мероприятия по проведению профилактики терроризма и экстремизма</t>
  </si>
  <si>
    <t xml:space="preserve">13 0 00 20140</t>
  </si>
  <si>
    <t xml:space="preserve">Муниципальная программа «Развитие территориального общественного самоуправления в  городском округе город Шарья»</t>
  </si>
  <si>
    <t xml:space="preserve">22 0 00 00000</t>
  </si>
  <si>
    <t xml:space="preserve">Мероприятия, проводимые территориальными общественными самоуправлениями</t>
  </si>
  <si>
    <t xml:space="preserve">22 0 00 25070</t>
  </si>
  <si>
    <t xml:space="preserve">Социальное обеспечение и иные выплаты населению</t>
  </si>
  <si>
    <t>300</t>
  </si>
  <si>
    <t xml:space="preserve">Иные выплаты населению</t>
  </si>
  <si>
    <t>360</t>
  </si>
  <si>
    <t xml:space="preserve">Прочие выплаты по обязательствам городского округа</t>
  </si>
  <si>
    <t xml:space="preserve">89 0 00 00140</t>
  </si>
  <si>
    <t xml:space="preserve">Исполнение судебных актов</t>
  </si>
  <si>
    <t>830</t>
  </si>
  <si>
    <t xml:space="preserve"> 901 </t>
  </si>
  <si>
    <t xml:space="preserve">01 </t>
  </si>
  <si>
    <t xml:space="preserve">13 </t>
  </si>
  <si>
    <t xml:space="preserve">Прочие расходы,связанные с муниципальным управлением</t>
  </si>
  <si>
    <t xml:space="preserve">89 0 00 00170</t>
  </si>
  <si>
    <t xml:space="preserve">Выплаты пособия лицам, удостоенным звания «Почётный гражданин города Шарьи»</t>
  </si>
  <si>
    <t xml:space="preserve">89 0 00 12010</t>
  </si>
  <si>
    <t xml:space="preserve">Публичные нормативные выплаты гражданам несоциального характера</t>
  </si>
  <si>
    <t>330</t>
  </si>
  <si>
    <t xml:space="preserve">Публикация официальной информации в средствах массовой информации</t>
  </si>
  <si>
    <t xml:space="preserve">89 0 00 20050</t>
  </si>
  <si>
    <t xml:space="preserve">Расходы по печати периодического издания, учреждённого администрацией городского округа</t>
  </si>
  <si>
    <t xml:space="preserve">89 0 00 21150</t>
  </si>
  <si>
    <t xml:space="preserve">Национальная безопасность и правоохранительная деятельность</t>
  </si>
  <si>
    <t>03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</si>
  <si>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</si>
  <si>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</si>
  <si>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Мероприятия по предупреждению и ликвидации последствий чрезвычайных ситуаций и стихийных бедствий </t>
  </si>
  <si>
    <t xml:space="preserve">88 0 00 00000</t>
  </si>
  <si>
    <t xml:space="preserve">88 0 00 99990</t>
  </si>
  <si>
    <t xml:space="preserve">Национальная экономика</t>
  </si>
  <si>
    <t>Транспорт</t>
  </si>
  <si>
    <t>08</t>
  </si>
  <si>
    <t xml:space="preserve">Выполнение работ по осуществлению регулярных перевозок пассажиров и багажа автомобильным транспортом общего пользования по регулируемым тарифам </t>
  </si>
  <si>
    <t xml:space="preserve">89 0 00 21140</t>
  </si>
  <si>
    <t xml:space="preserve">Другие вопросы в области национальной экономики</t>
  </si>
  <si>
    <t>12</t>
  </si>
  <si>
    <t xml:space="preserve">Муниципальная программа «Поддержка и развитие субъектов малого и среднего предпринимательства в городском округе город Шарья»</t>
  </si>
  <si>
    <t xml:space="preserve">12 0 00 00000</t>
  </si>
  <si>
    <t xml:space="preserve">Мероприятия по поддержке и развитию субъектов малого  и среднего предпринимательства городского округа</t>
  </si>
  <si>
    <t xml:space="preserve">12 0 00 20110</t>
  </si>
  <si>
    <t xml:space="preserve"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</si>
  <si>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</si>
  <si>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 xml:space="preserve">Жилищно-коммунальное хозяйство</t>
  </si>
  <si>
    <t>05</t>
  </si>
  <si>
    <t xml:space="preserve">Жилищное хозяйство</t>
  </si>
  <si>
    <t xml:space="preserve">Муниципальная программа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</si>
  <si>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 xml:space="preserve">14 0 00 00000</t>
  </si>
  <si>
    <t xml:space="preserve">Подпрограмма «Развитие жилищно-коммунального хозяйства на территории городского округа город Шарья»</t>
  </si>
  <si>
    <t xml:space="preserve">14 4 00 00000</t>
  </si>
  <si>
    <t xml:space="preserve">Реализация мероприятий, не отнесенных к региональным проектам</t>
  </si>
  <si>
    <t xml:space="preserve">14 4 99 00000</t>
  </si>
  <si>
    <t xml:space="preserve">Мероприятия в области жилищного хозяйства</t>
  </si>
  <si>
    <t xml:space="preserve">14 4 99 20070</t>
  </si>
  <si>
    <t xml:space="preserve">Обеспечение мероприятий по переселению граждан из аварийного жилищного фонда за счет средств бюджета городского округа</t>
  </si>
  <si>
    <t xml:space="preserve">14 4 99 67480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</si>
  <si>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</si>
  <si>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</si>
  <si>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</si>
  <si>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</si>
  <si>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Коммунальное хозяйство</t>
  </si>
  <si>
    <t xml:space="preserve">Мероприятия на софинансирование муниципальных программ в области энергосбережения и повышения энергетической эффективности на объектах теплоэнергетики, расположенных на территории Костромской области </t>
  </si>
  <si>
    <t xml:space="preserve">14 4 99 SВ010
</t>
  </si>
  <si>
    <t>Благоустройство</t>
  </si>
  <si>
    <t xml:space="preserve">Подпрограмма «Благоустройство на территории городского округа город Шарья»</t>
  </si>
  <si>
    <t xml:space="preserve">14 3 00 00000</t>
  </si>
  <si>
    <t xml:space="preserve">Прочие мероприятия по благоустройству </t>
  </si>
  <si>
    <t xml:space="preserve">14 3 00 25050</t>
  </si>
  <si>
    <t xml:space="preserve">Иные закупки товаров, работ и услуг для обеспечения государственных(муниципальных) нужд</t>
  </si>
  <si>
    <t xml:space="preserve">Муниципальная программа «Формирование современной городской среды на территории городского округа город Шарья Костромской области на 2025-2030 годы»</t>
  </si>
  <si>
    <t xml:space="preserve">24 0 00 00000</t>
  </si>
  <si>
    <t xml:space="preserve">Региональный проект "Формирование комфортной городской среды"</t>
  </si>
  <si>
    <t xml:space="preserve">24 0 И4 00000</t>
  </si>
  <si>
    <t xml:space="preserve">Реализация программ формирования современной городской среды</t>
  </si>
  <si>
    <t xml:space="preserve">24 0 И4 55550</t>
  </si>
  <si>
    <t>Образование</t>
  </si>
  <si>
    <t xml:space="preserve">Общее образование</t>
  </si>
  <si>
    <t xml:space="preserve">Муниципальная программа «Развитие образования городского округа город Шарья Костромской области»</t>
  </si>
  <si>
    <t xml:space="preserve">20 0 00 00000</t>
  </si>
  <si>
    <t xml:space="preserve">Подпрограмма «Развитие системы общего и дополнительного образования детей городского округа город Шарья Костромской области»</t>
  </si>
  <si>
    <t xml:space="preserve">20 2 00 00000</t>
  </si>
  <si>
    <t xml:space="preserve">20 2 99 00000</t>
  </si>
  <si>
    <t xml:space="preserve">Мероприятия в области  строительства, технологического присоединения и капитального ремонта зданий, помещений и сооружений  </t>
  </si>
  <si>
    <t xml:space="preserve">20 2 99 24010</t>
  </si>
  <si>
    <t xml:space="preserve">Региональный проект "Все лучшее детям"</t>
  </si>
  <si>
    <t xml:space="preserve">20 2 Ю4 00000</t>
  </si>
  <si>
    <t xml:space="preserve">Реализация мероприятий по модернизации школьных систем образования</t>
  </si>
  <si>
    <t xml:space="preserve">20 2 Ю4 57500</t>
  </si>
  <si>
    <t xml:space="preserve">Молодёжная политика </t>
  </si>
  <si>
    <t xml:space="preserve">Муниципальная программа «Комплексные меры  противодействия злоупотреблению наркотиками  и их незаконному обороту на территории городского округа город Шарья Костромской области»</t>
  </si>
  <si>
    <t xml:space="preserve">23 0 00 00000</t>
  </si>
  <si>
    <t xml:space="preserve">Мероприятия по проведению комплексных мер  противодействия злоупотреблению наркотическими средствами и их незаконному обороту на территории городского округа</t>
  </si>
  <si>
    <t xml:space="preserve">23 0 00 21180</t>
  </si>
  <si>
    <t xml:space="preserve">Социальная политика</t>
  </si>
  <si>
    <t xml:space="preserve">Пенсионное обеспечение</t>
  </si>
  <si>
    <t xml:space="preserve">Доплаты к пенсиям муниципальных служащих городского округа</t>
  </si>
  <si>
    <t xml:space="preserve">89 0 00 12020</t>
  </si>
  <si>
    <t xml:space="preserve">Публичные нормативные социальные выплаты гражданам</t>
  </si>
  <si>
    <t>310</t>
  </si>
  <si>
    <t xml:space="preserve">Социальное обеспечение населения</t>
  </si>
  <si>
    <t xml:space="preserve">Социальная поддержка населения городского округа</t>
  </si>
  <si>
    <t xml:space="preserve">89 0 00 12130</t>
  </si>
  <si>
    <t xml:space="preserve">Социальные выплаты гражданам, кроме публичных нормативных социальных выплат</t>
  </si>
  <si>
    <t>320</t>
  </si>
  <si>
    <t xml:space="preserve">Единовременная денежная выплата участникам и ветеранам ВОВ на проведение ремонта индивидуальных жилых домов и жилых помещений в многоквартирных домах</t>
  </si>
  <si>
    <t xml:space="preserve">89 0 00 12150</t>
  </si>
  <si>
    <t xml:space="preserve">Ежегодная денежная  выплата членам семей участников специальной военной операции на приобретение твердого топлива (дрова смешанных пород деревьев, каменный уголь, топливные гранулы и брикеты)</t>
  </si>
  <si>
    <t xml:space="preserve">89 0 00 12190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</si>
  <si>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</si>
  <si>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 xml:space="preserve">89 0 00 72230</t>
  </si>
  <si>
    <t xml:space="preserve">Другие вопросы в области социальной политики</t>
  </si>
  <si>
    <t>06</t>
  </si>
  <si>
    <t xml:space="preserve">Муниципальная программа «Поддержка социально ориентированных некоммерческих организаций в городском округе город Шарья»</t>
  </si>
  <si>
    <t xml:space="preserve">10 0 00 00000</t>
  </si>
  <si>
    <t xml:space="preserve">Субсидии социально-ориентированным некоммерческим организациям (за исключением муниципальных учреждений)</t>
  </si>
  <si>
    <t xml:space="preserve">10 0 00 60360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</si>
  <si>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</si>
  <si>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</si>
  <si>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</si>
  <si>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</si>
  <si>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Расходы на реализацию муниципальных программ поддержки социально ориентированных некоммерческих организаций</t>
  </si>
  <si>
    <t xml:space="preserve">10 0 00 S2290</t>
  </si>
  <si>
    <t xml:space="preserve">Физическая культура и спорт</t>
  </si>
  <si>
    <t xml:space="preserve">Физическая культура </t>
  </si>
  <si>
    <t>00</t>
  </si>
  <si>
    <t xml:space="preserve">Муниципальная программа «Развитие физической культуры и спорта в городском округе город Шарья»</t>
  </si>
  <si>
    <t xml:space="preserve">15 0 00 00000</t>
  </si>
  <si>
    <t xml:space="preserve">Подпрограмма «Развитие физической культуры и массового спорта»</t>
  </si>
  <si>
    <t xml:space="preserve">15 1 00 00000</t>
  </si>
  <si>
    <t xml:space="preserve">15 1 99 00000</t>
  </si>
  <si>
    <t xml:space="preserve">Мероприятия в области развития физической культуры и спорта на территории городского округа</t>
  </si>
  <si>
    <t xml:space="preserve">15 1 99 20080</t>
  </si>
  <si>
    <t xml:space="preserve">15 1 99 24010</t>
  </si>
  <si>
    <t xml:space="preserve"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</si>
  <si>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 xml:space="preserve">15 1 99 40010</t>
  </si>
  <si>
    <t xml:space="preserve">Комитет по управлению муниципальным имуществом администрации городского округа город Шарья Костромской области</t>
  </si>
  <si>
    <t>904</t>
  </si>
  <si>
    <t xml:space="preserve">Муниципальная программа «Управление имущественными и земельными ресурсами  городского округа город Шарья Костромской области»</t>
  </si>
  <si>
    <t xml:space="preserve">17 0 00 00000</t>
  </si>
  <si>
    <t xml:space="preserve">Подпрограмма «Обеспечение эффективного управления и распоряжения имущественными и земельными ресурсами  городского округа город Шарья»</t>
  </si>
  <si>
    <t xml:space="preserve">17 1 00 00000</t>
  </si>
  <si>
    <t xml:space="preserve">Оценка недвижимости, признание прав и регулирование отношений по  муниципальной собственности</t>
  </si>
  <si>
    <t xml:space="preserve">17 1 00 09000</t>
  </si>
  <si>
    <t xml:space="preserve">Содержание и обслуживание казны городского округа</t>
  </si>
  <si>
    <t xml:space="preserve">17 1 00 09100</t>
  </si>
  <si>
    <t xml:space="preserve">Подпрограмма «Обеспечение реализации муниципальной программы «Управление имущественными и земельными ресурсами  городского округа город Шарья Костромской области»</t>
  </si>
  <si>
    <t xml:space="preserve">17 4 00 00000</t>
  </si>
  <si>
    <t xml:space="preserve">17 4 00 00110</t>
  </si>
  <si>
    <t xml:space="preserve">17 4 00 00190</t>
  </si>
  <si>
    <t xml:space="preserve">   17 4 00 00190  </t>
  </si>
  <si>
    <t xml:space="preserve"> 17 4 00 00190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</si>
  <si>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полномочий по обеспечению детей 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</si>
  <si>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17 4 00 72240</t>
  </si>
  <si>
    <t xml:space="preserve">Мероприятия по землеустройству и землепользованию городского округа</t>
  </si>
  <si>
    <t xml:space="preserve">17 1 00 20030</t>
  </si>
  <si>
    <t xml:space="preserve">Ежемесячные взносы на обеспечение проведения капитального ремонта общего имущества в многоквартирных домах, расположенных на территории городского округа</t>
  </si>
  <si>
    <t xml:space="preserve">17 1 00 08000</t>
  </si>
  <si>
    <t xml:space="preserve">17 1 00 20070</t>
  </si>
  <si>
    <t xml:space="preserve">Мероприятия в области коммунального хозяйства</t>
  </si>
  <si>
    <t xml:space="preserve">17 1 00 20040</t>
  </si>
  <si>
    <t xml:space="preserve">Охрана семьи и детства</t>
  </si>
  <si>
    <t xml:space="preserve">Подпрограмма «Обеспечение в установленном порядке граждан жилыми помещениями муниципального жилищного фонда»</t>
  </si>
  <si>
    <t xml:space="preserve">17 2 00 00000</t>
  </si>
  <si>
    <t xml:space="preserve">17 2 99 00000</t>
  </si>
  <si>
    <t xml:space="preserve">Расходы на осуществление органами местного самоуправления муниципальных районов (муниципальных округов, городских округов) полномочий по обеспечению детей -сирот и 
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</si>
  <si>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17 2 99 72240</t>
  </si>
  <si>
    <t xml:space="preserve">Бюджетные инвестиции </t>
  </si>
  <si>
    <t xml:space="preserve"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</si>
  <si>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17 2 99 R0820</t>
  </si>
  <si>
    <t xml:space="preserve">17 2 99  R0820</t>
  </si>
  <si>
    <t xml:space="preserve">Муниципальная программа «Обеспечение жильём молодых семей городского округа город Шарья Костромской области»</t>
  </si>
  <si>
    <t xml:space="preserve">21 0 00 00000</t>
  </si>
  <si>
    <t xml:space="preserve">Реализация мероприятий по обеспечению жильём молодых семей</t>
  </si>
  <si>
    <t xml:space="preserve">21 0 00 L4970</t>
  </si>
  <si>
    <t xml:space="preserve">Дума городского округа город Шарья Костромской области</t>
  </si>
  <si>
    <t>905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</si>
  <si>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</si>
  <si>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Председатель представительного органа муниципального образования</t>
  </si>
  <si>
    <t xml:space="preserve">52 0 00 00000</t>
  </si>
  <si>
    <t xml:space="preserve">52 0 00 00110</t>
  </si>
  <si>
    <t xml:space="preserve">Контрольно-счётная комиссия городского округа город Шарья Костромской области</t>
  </si>
  <si>
    <t>906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</si>
  <si>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</si>
  <si>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Председатель контрольно-счетного органа муниципального образования </t>
  </si>
  <si>
    <t xml:space="preserve">53 0 00 00000</t>
  </si>
  <si>
    <t xml:space="preserve">53 0 00 00110</t>
  </si>
  <si>
    <t xml:space="preserve">управление жилищно-коммунального хозяйства и строительства  администрации городского округа город Шарья Костромской области</t>
  </si>
  <si>
    <t>908</t>
  </si>
  <si>
    <t xml:space="preserve">Подпрограмма «Обеспечение деятельности, подведомственного учреждения,обеспечивающее хозяйственное и транспортное обслуживание городского округа» </t>
  </si>
  <si>
    <t xml:space="preserve">14 7 00 00000</t>
  </si>
  <si>
    <t xml:space="preserve">Расходы на обеспечение деятельности (оказание услуг) подведомственных учреждений, обеспечивающих хозяйственное и транспортное обслуживание городского округа</t>
  </si>
  <si>
    <t xml:space="preserve">14 7 00 0059С</t>
  </si>
  <si>
    <t xml:space="preserve">Расходы на выплаты персоналу казённых учреждений</t>
  </si>
  <si>
    <t>110</t>
  </si>
  <si>
    <t xml:space="preserve">Мероприятия на софинансирование расходных обязательств по решению отдельных вопросов местного значения</t>
  </si>
  <si>
    <t xml:space="preserve">22 0 00 S1040</t>
  </si>
  <si>
    <t xml:space="preserve">Дорожное хозяйство(дорожные фонды)</t>
  </si>
  <si>
    <t>09</t>
  </si>
  <si>
    <t xml:space="preserve">Подпрограмма «Ремонт, реконструкция и содержание улично-дорожной сети городского округа город Шарья»</t>
  </si>
  <si>
    <t xml:space="preserve">14 1 00 00000</t>
  </si>
  <si>
    <t xml:space="preserve">Содержание автомобильных дорог общего пользования городского округа</t>
  </si>
  <si>
    <t xml:space="preserve">14 1 00 20020</t>
  </si>
  <si>
    <t xml:space="preserve">Мероприятия на проектирование, строительство (реконструкцию), капитальный ремонт и ремонт автомобильных дорог общего пользования местного значения на  основе общественных инициатив (Выполнение работ по ремонту подъездных путей к МБДОУ «Детский сад № 73 «Алёнушка» с обустройством парковки)</t>
  </si>
  <si>
    <t xml:space="preserve">14 1 00 SД001</t>
  </si>
  <si>
    <t xml:space="preserve">Мероприятия  на проектирование,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</si>
  <si>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 xml:space="preserve">14 1 00 SД003</t>
  </si>
  <si>
    <t xml:space="preserve">Подпрограмма «Обеспечение безопасности дорожного движения на территории городского округа город Шарья»</t>
  </si>
  <si>
    <t xml:space="preserve">14 2 00 00000</t>
  </si>
  <si>
    <t xml:space="preserve">14 2 00 20020</t>
  </si>
  <si>
    <t xml:space="preserve">14 4 99 20040</t>
  </si>
  <si>
    <t xml:space="preserve">Возмещение части затрат, связанных с оказанием населению услуг бань</t>
  </si>
  <si>
    <t xml:space="preserve">14 4 99 20170</t>
  </si>
  <si>
    <t xml:space="preserve">Возмещение затрат в связи с производством и реализацией тепловой энергии в границах муниципального образования на заготовку топлива</t>
  </si>
  <si>
    <t xml:space="preserve">14 4 99 20180</t>
  </si>
  <si>
    <t xml:space="preserve">Возмещение недополученных доходов, связанных с оказанием услуг отопления бюджетным организациям, в связи с государственным регулированием тарифов</t>
  </si>
  <si>
    <t xml:space="preserve">14 4 99 20200</t>
  </si>
  <si>
    <t xml:space="preserve">Возмещение недополученных доходов, связанных с реализацией населению твёрдого топлива (уголь) по тарифам (ценам) не обеспечивающим издержек для отопления жилых помещений, не подключённых к сетям центрального отопления </t>
  </si>
  <si>
    <t xml:space="preserve">14 4 99 20210</t>
  </si>
  <si>
    <t xml:space="preserve">Возмещение недополученных доходов, связанных с оказанием услуг отопления населению, прочим организациям городского округа город Шарья, за исключением бюджетных организаций,  в связи с государственным регулированием тарифов</t>
  </si>
  <si>
    <t xml:space="preserve">14 4 99 20250</t>
  </si>
  <si>
    <t xml:space="preserve">Частичное возмещение затрат, связанных с производством (реализацией) товаров, выполнением работ, оказанием услуг, в связи с предупреждением банкротства и восстановлением платежеспособности муниципальных унитарных предприятий городского округа город Шарья (санацией)</t>
  </si>
  <si>
    <t xml:space="preserve">14 4 99 20260</t>
  </si>
  <si>
    <t xml:space="preserve">Возмещение расходов, связанных с оказанием услуг отопления учреждениям по ценам, определенным соглашением сторон</t>
  </si>
  <si>
    <t xml:space="preserve">14 4 99 20270</t>
  </si>
  <si>
    <t xml:space="preserve">Расходы на реализацию мероприятий по модернизации систем коммунальной инфраструктуры за счет средств областного бюджета</t>
  </si>
  <si>
    <t xml:space="preserve">14 4 99 SВ020
</t>
  </si>
  <si>
    <t xml:space="preserve">Расходы на софинансирование мероприятий по строительству, реконструкции (модернизации) систем коммунальной инфраструктуры, в том числе в отношении линейных объектов по капитальному ремонту</t>
  </si>
  <si>
    <t xml:space="preserve">14 4 99 S2700
</t>
  </si>
  <si>
    <t xml:space="preserve">Мероприятия в области уличного освещения городского округа</t>
  </si>
  <si>
    <t xml:space="preserve">14 3 00 25010</t>
  </si>
  <si>
    <t xml:space="preserve">Мероприятия в области озеленения городского округа</t>
  </si>
  <si>
    <t xml:space="preserve">14 3 00 25040</t>
  </si>
  <si>
    <t xml:space="preserve">Мероприятия в области организации и содержания мест захоронения</t>
  </si>
  <si>
    <t xml:space="preserve">14 3 00 25060</t>
  </si>
  <si>
    <t xml:space="preserve">Мероприятия в области организации транспортировки тел (останков) умерших на территории городского округа город Шарья Костромской области в морги больниц и учреждений судебно-медицинской экспертизы </t>
  </si>
  <si>
    <t xml:space="preserve">14 3 00 25080</t>
  </si>
  <si>
    <t xml:space="preserve">Расходы на 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</si>
  <si>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 xml:space="preserve">14 3 00 72340</t>
  </si>
  <si>
    <t xml:space="preserve">Мероприятия на софинансирование расходных обязательств муниципальных образований, возникших при реализации проектов развития, основанных на общественных инициативах, в номинации "Местные инициативы"(Выполнение работ по благоустройству территорий прилегающей к д.40 по ул.Адмирала Виноградова)</t>
  </si>
  <si>
    <t xml:space="preserve">14 3 00 S1301 </t>
  </si>
  <si>
    <t xml:space="preserve">Расходы на софинансирование мероприятий по борьбе с борщевиком Сосновского на территории Костромской области</t>
  </si>
  <si>
    <t xml:space="preserve">14 3 00 S2250</t>
  </si>
  <si>
    <t xml:space="preserve">Другие вопросы в области жилищно-коммунального хозяйства</t>
  </si>
  <si>
    <t xml:space="preserve">Подпрограмма «Обеспечение реализации муниципальной программы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</si>
  <si>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 xml:space="preserve">14 5 00 00000</t>
  </si>
  <si>
    <t xml:space="preserve">14 5 00 00110</t>
  </si>
  <si>
    <t xml:space="preserve">14 5 00 00190</t>
  </si>
  <si>
    <t xml:space="preserve">Расходы на 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</si>
  <si>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 xml:space="preserve">14 5 00 72080</t>
  </si>
  <si>
    <t xml:space="preserve"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</si>
  <si>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 xml:space="preserve">14 5 00 72090</t>
  </si>
  <si>
    <t xml:space="preserve">Подпрограмма «Предоставление жителям городского округа город Шарья мер социальной поддержки в виде частичной оплаты коммунальных услуг по отоплению жилых помещений, холодному  водоснабжению, водоотведению и по горячему водоснабжению»</t>
  </si>
  <si>
    <t xml:space="preserve">908 </t>
  </si>
  <si>
    <t xml:space="preserve">14 6 00 00000</t>
  </si>
  <si>
    <t xml:space="preserve">Возмещение недополученных доходов, возникших в связи с предоставлением мер социальной поддержки в виде частичной оплаты стоимости услуг отопления, оказываемых жителям городского округа город Шарья</t>
  </si>
  <si>
    <t xml:space="preserve">14 6 00 40240</t>
  </si>
  <si>
    <t xml:space="preserve">Возмещение недополученных доходов, возникших в связи с предоставлением мер социальной поддержки в виде частичной оплаты стоимости услуг горячего водоснабжения, оказываемых жителям городского округа город Шарья</t>
  </si>
  <si>
    <t xml:space="preserve">14 6 00 40250</t>
  </si>
  <si>
    <t xml:space="preserve">Возмещение недополученных доходов, возникших в связи с предоставлением мер социальной поддержки в виде частичной оплаты стоимости услуг холодного водоснабжения, оказываемых жителям городского округа город Шарья</t>
  </si>
  <si>
    <t xml:space="preserve">14 6 00 40260</t>
  </si>
  <si>
    <t xml:space="preserve">Возмещение недополученных доходов, возникших в связи с предоставлением мер социальной поддержки в виде частичной оплаты стоимости услуг водоотведения, оказываемых жителям городского округа город Шарья</t>
  </si>
  <si>
    <t xml:space="preserve">14 6 00 40270</t>
  </si>
  <si>
    <t xml:space="preserve">Финансовое управление администрации городского округа город Шарья Костромской области</t>
  </si>
  <si>
    <t>909</t>
  </si>
  <si>
    <t xml:space="preserve">Муниципальная программа "Управление муниципальными финансами и муниципальным долгом городского округа город Шарья Костромской области"</t>
  </si>
  <si>
    <t xml:space="preserve">19 0 00 00000</t>
  </si>
  <si>
    <t xml:space="preserve">Подпрограмма "Обеспечение реализации муниципальной программы "Управление муниципальными финансами и муниципальным долгом городского округа город Шарья Костромской области"</t>
  </si>
  <si>
    <t xml:space="preserve">19 3 00 00000</t>
  </si>
  <si>
    <t xml:space="preserve">19 3 00 00110</t>
  </si>
  <si>
    <t xml:space="preserve">19 3 00 00190</t>
  </si>
  <si>
    <t xml:space="preserve">Муниципальная программа «Организация деятельности муниципального казенного учреждения «Централизованная бухгалтерия муниципальных учреждений городского округа город Шарья Костромской области»»</t>
  </si>
  <si>
    <t xml:space="preserve">18 0 00 00000</t>
  </si>
  <si>
    <t xml:space="preserve">Расходы на обеспечение деятельности (оказание услуг) подведомственных учреждений по оказанию услуг в области бухгалтерского учета</t>
  </si>
  <si>
    <t xml:space="preserve">18 0 00 0059Г</t>
  </si>
  <si>
    <t xml:space="preserve">Обслуживание государственного (муниципального) долга</t>
  </si>
  <si>
    <t xml:space="preserve">Обслуживание  государственного (муниципального) внутреннего долга</t>
  </si>
  <si>
    <t xml:space="preserve">Подпрограмма "Управление муниципальным долгом городского округа город Шарья Костромской области"</t>
  </si>
  <si>
    <t xml:space="preserve">19 2 00 00000</t>
  </si>
  <si>
    <t xml:space="preserve">Процентные платежи по муниципальному долгу городского округа</t>
  </si>
  <si>
    <t xml:space="preserve">19 2 00 06500</t>
  </si>
  <si>
    <t>700</t>
  </si>
  <si>
    <t xml:space="preserve">Обслуживание муниципального долга</t>
  </si>
  <si>
    <t>730</t>
  </si>
  <si>
    <t xml:space="preserve">Комитет культуры, туризма и молодёжной политики  администрации городского округа город Шарья Костромской области</t>
  </si>
  <si>
    <t>910</t>
  </si>
  <si>
    <t xml:space="preserve">Муниципальная программа «Развитие культуры, туризма и  молодёжной политики  на территории городского округа город Шарья»</t>
  </si>
  <si>
    <t xml:space="preserve">16 0 00 00000</t>
  </si>
  <si>
    <t xml:space="preserve">Подпрограмма «Развитие туризма в городском округе город Шарья»</t>
  </si>
  <si>
    <t xml:space="preserve">16 2 00 00000</t>
  </si>
  <si>
    <t xml:space="preserve">Мероприятия в области туристической деятельности в городском округе</t>
  </si>
  <si>
    <t xml:space="preserve">16 2 00 20090</t>
  </si>
  <si>
    <t xml:space="preserve">Дополнительное образование детей</t>
  </si>
  <si>
    <t xml:space="preserve">Субсидии бюджетным учреждениям</t>
  </si>
  <si>
    <t>610</t>
  </si>
  <si>
    <t xml:space="preserve">Подпрограмма «Развитие культуры и искусства в городском округе город Шарья»</t>
  </si>
  <si>
    <t xml:space="preserve">16 1 00 00000</t>
  </si>
  <si>
    <t xml:space="preserve">16 1 99 00000</t>
  </si>
  <si>
    <t xml:space="preserve">Расходы на обеспечение деятельности (оказание услуг) подведомственных учреждений по внешкольной работе с детьми</t>
  </si>
  <si>
    <t xml:space="preserve">16 1 99 0059В</t>
  </si>
  <si>
    <t xml:space="preserve">Подпрограмма «Развитие молодежной политики в городском округе город Шарья»</t>
  </si>
  <si>
    <t xml:space="preserve">16 3 00 00000</t>
  </si>
  <si>
    <t xml:space="preserve">Мероприятия по организационно-воспитательной работе для детей и молодёжи в городском округе</t>
  </si>
  <si>
    <t xml:space="preserve">16 3 00 20100</t>
  </si>
  <si>
    <t xml:space="preserve">Мероприятия по проведению оздоровительной кампании детей в городском округе</t>
  </si>
  <si>
    <t xml:space="preserve">16 3 00 20130</t>
  </si>
  <si>
    <t xml:space="preserve">Субсидии автономным учреждениям</t>
  </si>
  <si>
    <t>620</t>
  </si>
  <si>
    <t xml:space="preserve">Мероприятия по организации формирования студенческих трудовых отрядов</t>
  </si>
  <si>
    <t xml:space="preserve">16 3 00 21130</t>
  </si>
  <si>
    <t xml:space="preserve">Культура, кинематография</t>
  </si>
  <si>
    <t>Культура</t>
  </si>
  <si>
    <t xml:space="preserve">Расходы на обеспечение деятельности (оказание услуг) подведомственных учреждений библиотечной системы</t>
  </si>
  <si>
    <t xml:space="preserve">16 1 99 0059Б</t>
  </si>
  <si>
    <t xml:space="preserve">Расходы на обеспечение деятельности (оказание услуг) подведомственных учреждений культуры</t>
  </si>
  <si>
    <t xml:space="preserve">16 1 99 0059К</t>
  </si>
  <si>
    <t xml:space="preserve">16 1 99 20100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</si>
  <si>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</si>
  <si>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16 1 99 L4670</t>
  </si>
  <si>
    <t xml:space="preserve"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</si>
  <si>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 xml:space="preserve">16 1 99 L5195</t>
  </si>
  <si>
    <t xml:space="preserve">Другие вопросы в области культуры, кинематографии</t>
  </si>
  <si>
    <t xml:space="preserve">08 </t>
  </si>
  <si>
    <t xml:space="preserve">Подпрограмма «Обеспечение реализации муниципальной программы «Развитие культуры, туризма и  молодёжной политики  на территории городского округа город Шарья»»</t>
  </si>
  <si>
    <t xml:space="preserve">16 4 00 00000</t>
  </si>
  <si>
    <t xml:space="preserve">16 4 00 00110</t>
  </si>
  <si>
    <t xml:space="preserve">16 4 00 00190</t>
  </si>
  <si>
    <t xml:space="preserve">Ежемесячные выплаты гражданам, заключивших договор о целевом обучении с администрацией городского округа город Шарья Костромской области</t>
  </si>
  <si>
    <t xml:space="preserve">16 1 99 12180</t>
  </si>
  <si>
    <t xml:space="preserve">Управление образования администрации городского округа город Шарья Костромской области</t>
  </si>
  <si>
    <t>911</t>
  </si>
  <si>
    <t xml:space="preserve">Дошкольное образование</t>
  </si>
  <si>
    <t xml:space="preserve">Подпрограмма «Развитие дошкольного образования городского округа город Шарья Костромской области»</t>
  </si>
  <si>
    <t xml:space="preserve">20 1 00 00000</t>
  </si>
  <si>
    <t xml:space="preserve">20 1 99 00000</t>
  </si>
  <si>
    <t xml:space="preserve">Расходы на обеспечение деятельности (оказание услуг) подведомственных учреждений дошкольного образования</t>
  </si>
  <si>
    <t xml:space="preserve">20 1 99 0059Д</t>
  </si>
  <si>
    <t xml:space="preserve">Расходы на реализацию образовательных программ дошкольного образования в муниципальных дошкольных образовательных организациях</t>
  </si>
  <si>
    <t xml:space="preserve">20 1 99 72100</t>
  </si>
  <si>
    <t xml:space="preserve">Расходы на обеспечение деятельности (оказание услуг) подведомственных школ начальных, неполных средних и средних</t>
  </si>
  <si>
    <t xml:space="preserve">20 2 99 0059Ш</t>
  </si>
  <si>
    <t xml:space="preserve">Расходы на реализацию основных общеобразовательных программ в муниципальных  общеобразовательных организациях</t>
  </si>
  <si>
    <t xml:space="preserve">20 2 99 72030</t>
  </si>
  <si>
    <t xml:space="preserve"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</si>
  <si>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 xml:space="preserve">20 2 99 72730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</si>
  <si>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</si>
  <si>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20 2 99 L3040</t>
  </si>
  <si>
    <t xml:space="preserve"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</t>
  </si>
  <si>
    <t xml:space="preserve">20 2 99 S2420</t>
  </si>
  <si>
    <t xml:space="preserve">Региональный проект "Педагоги и наставники"</t>
  </si>
  <si>
    <t xml:space="preserve">20 2 Ю6 00000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</si>
  <si>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</si>
  <si>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 xml:space="preserve">20 2 Ю6 50500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</si>
  <si>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</si>
  <si>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20 2 Ю6 51790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</si>
  <si>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</si>
  <si>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20 2 Ю6 53030</t>
  </si>
  <si>
    <t xml:space="preserve">Мероприятия по профилактике детского дорожно-транспортного травматизма на территории городского округа город Шарья</t>
  </si>
  <si>
    <t xml:space="preserve">14 2 00 21120</t>
  </si>
  <si>
    <t xml:space="preserve">20 2 99 0059В</t>
  </si>
  <si>
    <t xml:space="preserve">20 2 99 20130</t>
  </si>
  <si>
    <t xml:space="preserve">Другие вопросы в области образования</t>
  </si>
  <si>
    <t xml:space="preserve">Мероприятия на организацию отдыха детей в каникулярное время</t>
  </si>
  <si>
    <t xml:space="preserve">20 2 99 S1020</t>
  </si>
  <si>
    <t xml:space="preserve">Мероприятия на организацию отдыха детей в каникулярное время в разновозрастных отрядах</t>
  </si>
  <si>
    <t xml:space="preserve">20 2 99 S2390</t>
  </si>
  <si>
    <t xml:space="preserve">Подпрограмма «Обеспечение реализации муниципальной программы «Развитие образования городского округа город Шарья Костромской области»»</t>
  </si>
  <si>
    <t xml:space="preserve">20 3 00 00000</t>
  </si>
  <si>
    <t xml:space="preserve">20 3 00 00110</t>
  </si>
  <si>
    <t xml:space="preserve">20 3 00 00190</t>
  </si>
  <si>
    <t xml:space="preserve">Расходы на обеспечение деятельности (оказание услуг) подведомственных учреждений, обеспечивающих представление услуг по питанию детей</t>
  </si>
  <si>
    <t xml:space="preserve">20 3 00 0059У</t>
  </si>
  <si>
    <t xml:space="preserve">Расходы на обеспечение деятельности (оказание услуг) подведомственных учреждений, обеспечивающих представление услуг по диагностике и консультированию детей и их родителей в сфере образования</t>
  </si>
  <si>
    <t xml:space="preserve">20 3 00 0059Ц</t>
  </si>
  <si>
    <t xml:space="preserve"> Расходы на осуществление органами местного самоуправления муниципальных районов, муниципальных и городских округов государственных полномочий по обеспечению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</si>
  <si>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 xml:space="preserve">20 3 00 72730</t>
  </si>
  <si>
    <t xml:space="preserve">Ежемесячная выплата молодым специалистам, принятым на работу по полученной специальности в муниципальные организации социальной сферы</t>
  </si>
  <si>
    <t xml:space="preserve">20 1 99 12160</t>
  </si>
  <si>
    <t xml:space="preserve">20 2 99 12160</t>
  </si>
  <si>
    <t xml:space="preserve">Единовременная выплата молодым специалистам, принятым на работу по полученной специальности в муниципальные организации социальной сферы </t>
  </si>
  <si>
    <t xml:space="preserve">20 2 99 12170</t>
  </si>
  <si>
    <t xml:space="preserve">20 2 99 12180</t>
  </si>
  <si>
    <t xml:space="preserve">Отдел по физической культуре и спорту администрации городского округа город Шарья Костромской области</t>
  </si>
  <si>
    <t>912</t>
  </si>
  <si>
    <t xml:space="preserve">15 1 99 20130</t>
  </si>
  <si>
    <t xml:space="preserve">Расходы на обеспечение деятельности (оказание услуг) подведомственных учреждений физической культуры и спорта</t>
  </si>
  <si>
    <t xml:space="preserve">15 1 99 0059Ф</t>
  </si>
  <si>
    <t xml:space="preserve">Массовый спорт</t>
  </si>
  <si>
    <t xml:space="preserve">Премии и гранты</t>
  </si>
  <si>
    <t>350</t>
  </si>
  <si>
    <t xml:space="preserve">Спорт высших достижений</t>
  </si>
  <si>
    <t xml:space="preserve">Подпрограмма «Развитие спорта высших достижений и системы подготовки спортивного резерва»</t>
  </si>
  <si>
    <t xml:space="preserve">15 2 00 00000</t>
  </si>
  <si>
    <t xml:space="preserve">15 2 99 00000</t>
  </si>
  <si>
    <t xml:space="preserve">Государственная поддержка организаций, входящих в систему спортивной подготовки</t>
  </si>
  <si>
    <t xml:space="preserve">15 2 99 R0810</t>
  </si>
  <si>
    <t xml:space="preserve">Другие вопросы в области физической культуры и спорта</t>
  </si>
  <si>
    <t xml:space="preserve">Подпрограмма «Обеспечение реализации муниципальной программы «Развитие физической культуры и спорта в городском округе город Шарья»»</t>
  </si>
  <si>
    <t xml:space="preserve">15 3 00 00000</t>
  </si>
  <si>
    <t xml:space="preserve">15 3 00 00110</t>
  </si>
  <si>
    <t xml:space="preserve">15 3 00 00190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</si>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</sst>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>
    <font>
      <sz val="11.000000"/>
      <color theme="1"/>
      <name val="Calibri"/>
      <scheme val="minor"/>
    </font>
    <font>
      <sz val="10.000000"/>
      <name val="Arial Cyr"/>
    </font>
    <font>
      <sz val="12.000000"/>
      <name val="Arial"/>
    </font>
    <font>
      <sz val="11.000000"/>
      <name val="Calibri"/>
      <scheme val="minor"/>
    </font>
    <font>
      <sz val="12.000000"/>
      <color theme="1"/>
      <name val="Arial"/>
    </font>
    <font>
      <b/>
      <sz val="12.000000"/>
      <name val="Arial"/>
    </font>
    <font>
      <sz val="11.000000"/>
      <name val="Arial"/>
    </font>
    <font>
      <b/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  <fill>
      <patternFill patternType="solid">
        <fgColor theme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5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89">
    <xf fontId="0" fillId="0" borderId="0" numFmtId="0" xfId="0"/>
    <xf fontId="0" fillId="2" borderId="0" numFmtId="0" xfId="0" applyFill="1"/>
    <xf fontId="0" fillId="3" borderId="0" numFmtId="0" xfId="0" applyFill="1"/>
    <xf fontId="0" fillId="0" borderId="0" numFmtId="0" xfId="0"/>
    <xf fontId="0" fillId="4" borderId="0" numFmtId="0" xfId="0" applyFill="1"/>
    <xf fontId="2" fillId="2" borderId="0" numFmtId="0" xfId="0" applyFont="1" applyFill="1"/>
    <xf fontId="3" fillId="2" borderId="0" numFmtId="0" xfId="0" applyFont="1" applyFill="1"/>
    <xf fontId="2" fillId="3" borderId="0" numFmtId="0" xfId="0" applyFont="1" applyFill="1"/>
    <xf fontId="2" fillId="4" borderId="0" numFmtId="0" xfId="0" applyFont="1" applyFill="1"/>
    <xf fontId="2" fillId="2" borderId="0" numFmtId="0" xfId="4" applyFont="1" applyFill="1"/>
    <xf fontId="2" fillId="2" borderId="0" numFmtId="0" xfId="4" applyFont="1" applyFill="1" applyAlignment="1">
      <alignment horizontal="center"/>
    </xf>
    <xf fontId="2" fillId="3" borderId="0" numFmtId="0" xfId="0" applyFont="1" applyFill="1" applyAlignment="1">
      <alignment horizontal="left"/>
    </xf>
    <xf fontId="0" fillId="3" borderId="0" numFmtId="0" xfId="0" applyFill="1" applyAlignment="1">
      <alignment horizontal="left"/>
    </xf>
    <xf fontId="4" fillId="3" borderId="0" numFmtId="0" xfId="0" applyFont="1" applyFill="1"/>
    <xf fontId="3" fillId="0" borderId="0" numFmtId="0" xfId="0" applyFont="1"/>
    <xf fontId="3" fillId="4" borderId="0" numFmtId="0" xfId="0" applyFont="1" applyFill="1"/>
    <xf fontId="5" fillId="2" borderId="0" numFmtId="0" xfId="4" applyFont="1" applyFill="1" applyAlignment="1">
      <alignment horizontal="center" vertical="center" wrapText="1"/>
    </xf>
    <xf fontId="5" fillId="3" borderId="0" numFmtId="0" xfId="4" applyFont="1" applyFill="1" applyAlignment="1">
      <alignment horizontal="center" vertical="center" wrapText="1"/>
    </xf>
    <xf fontId="5" fillId="4" borderId="0" numFmtId="0" xfId="4" applyFont="1" applyFill="1" applyAlignment="1">
      <alignment horizontal="center" vertical="center" wrapText="1"/>
    </xf>
    <xf fontId="5" fillId="2" borderId="0" numFmtId="0" xfId="0" applyFont="1" applyFill="1" applyAlignment="1">
      <alignment horizontal="center" wrapText="1"/>
    </xf>
    <xf fontId="5" fillId="2" borderId="0" numFmtId="0" xfId="0" applyFont="1" applyFill="1" applyAlignment="1">
      <alignment horizontal="center"/>
    </xf>
    <xf fontId="5" fillId="3" borderId="0" numFmtId="0" xfId="0" applyFont="1" applyFill="1" applyAlignment="1">
      <alignment horizontal="center"/>
    </xf>
    <xf fontId="2" fillId="2" borderId="0" numFmtId="0" xfId="0" applyFont="1" applyFill="1" applyAlignment="1">
      <alignment horizontal="center"/>
    </xf>
    <xf fontId="2" fillId="3" borderId="0" numFmtId="164" xfId="0" applyNumberFormat="1" applyFont="1" applyFill="1" applyAlignment="1">
      <alignment horizontal="right"/>
    </xf>
    <xf fontId="6" fillId="2" borderId="1" numFmtId="0" xfId="0" applyFont="1" applyFill="1" applyBorder="1" applyAlignment="1">
      <alignment horizontal="center"/>
    </xf>
    <xf fontId="6" fillId="2" borderId="2" numFmtId="0" xfId="0" applyFont="1" applyFill="1" applyBorder="1" applyAlignment="1">
      <alignment horizontal="center"/>
    </xf>
    <xf fontId="6" fillId="2" borderId="3" numFmtId="0" xfId="0" applyFont="1" applyFill="1" applyBorder="1" applyAlignment="1">
      <alignment horizontal="center"/>
    </xf>
    <xf fontId="6" fillId="3" borderId="2" numFmtId="164" xfId="3" applyNumberFormat="1" applyFont="1" applyFill="1" applyBorder="1" applyAlignment="1">
      <alignment horizontal="center" vertical="center"/>
    </xf>
    <xf fontId="6" fillId="4" borderId="0" numFmtId="0" xfId="0" applyFont="1" applyFill="1"/>
    <xf fontId="6" fillId="2" borderId="4" numFmtId="0" xfId="0" applyFont="1" applyFill="1" applyBorder="1" applyAlignment="1">
      <alignment horizontal="center"/>
    </xf>
    <xf fontId="6" fillId="2" borderId="5" numFmtId="0" xfId="0" applyFont="1" applyFill="1" applyBorder="1" applyAlignment="1">
      <alignment horizontal="center"/>
    </xf>
    <xf fontId="6" fillId="2" borderId="0" numFmtId="0" xfId="0" applyFont="1" applyFill="1" applyAlignment="1">
      <alignment horizontal="center"/>
    </xf>
    <xf fontId="6" fillId="3" borderId="5" numFmtId="164" xfId="3" applyNumberFormat="1" applyFont="1" applyFill="1" applyBorder="1" applyAlignment="1">
      <alignment horizontal="center" vertical="center"/>
    </xf>
    <xf fontId="6" fillId="2" borderId="6" numFmtId="0" xfId="0" applyFont="1" applyFill="1" applyBorder="1"/>
    <xf fontId="6" fillId="2" borderId="7" numFmtId="0" xfId="0" applyFont="1" applyFill="1" applyBorder="1" applyAlignment="1">
      <alignment horizontal="center"/>
    </xf>
    <xf fontId="6" fillId="2" borderId="8" numFmtId="0" xfId="0" applyFont="1" applyFill="1" applyBorder="1" applyAlignment="1">
      <alignment horizontal="center"/>
    </xf>
    <xf fontId="6" fillId="2" borderId="6" numFmtId="0" xfId="0" applyFont="1" applyFill="1" applyBorder="1" applyAlignment="1">
      <alignment horizontal="center"/>
    </xf>
    <xf fontId="6" fillId="3" borderId="7" numFmtId="164" xfId="3" applyNumberFormat="1" applyFont="1" applyFill="1" applyBorder="1" applyAlignment="1">
      <alignment horizontal="center" vertical="center"/>
    </xf>
    <xf fontId="6" fillId="2" borderId="9" numFmtId="0" xfId="0" applyFont="1" applyFill="1" applyBorder="1" applyAlignment="1">
      <alignment horizontal="justify" wrapText="1"/>
    </xf>
    <xf fontId="6" fillId="2" borderId="9" numFmtId="49" xfId="0" applyNumberFormat="1" applyFont="1" applyFill="1" applyBorder="1" applyAlignment="1">
      <alignment horizontal="center"/>
    </xf>
    <xf fontId="6" fillId="2" borderId="10" numFmtId="49" xfId="0" applyNumberFormat="1" applyFont="1" applyFill="1" applyBorder="1" applyAlignment="1">
      <alignment horizontal="center"/>
    </xf>
    <xf fontId="6" fillId="3" borderId="9" numFmtId="164" xfId="0" applyNumberFormat="1" applyFont="1" applyFill="1" applyBorder="1" applyAlignment="1">
      <alignment horizontal="right"/>
    </xf>
    <xf fontId="6" fillId="2" borderId="2" numFmtId="0" xfId="0" applyFont="1" applyFill="1" applyBorder="1" applyAlignment="1">
      <alignment horizontal="justify" wrapText="1"/>
    </xf>
    <xf fontId="6" fillId="2" borderId="7" numFmtId="0" xfId="0" applyFont="1" applyFill="1" applyBorder="1" applyAlignment="1">
      <alignment horizontal="justify" wrapText="1"/>
    </xf>
    <xf fontId="6" fillId="2" borderId="7" numFmtId="49" xfId="0" applyNumberFormat="1" applyFont="1" applyFill="1" applyBorder="1" applyAlignment="1">
      <alignment horizontal="center"/>
    </xf>
    <xf fontId="6" fillId="2" borderId="5" numFmtId="49" xfId="0" applyNumberFormat="1" applyFont="1" applyFill="1" applyBorder="1" applyAlignment="1">
      <alignment horizontal="center"/>
    </xf>
    <xf fontId="6" fillId="2" borderId="6" numFmtId="49" xfId="0" applyNumberFormat="1" applyFont="1" applyFill="1" applyBorder="1" applyAlignment="1">
      <alignment horizontal="center"/>
    </xf>
    <xf fontId="6" fillId="2" borderId="1" numFmtId="49" xfId="0" applyNumberFormat="1" applyFont="1" applyFill="1" applyBorder="1" applyAlignment="1">
      <alignment horizontal="center"/>
    </xf>
    <xf fontId="6" fillId="2" borderId="0" numFmtId="49" xfId="0" applyNumberFormat="1" applyFont="1" applyFill="1" applyAlignment="1">
      <alignment horizontal="center"/>
    </xf>
    <xf fontId="6" fillId="2" borderId="2" numFmtId="49" xfId="0" applyNumberFormat="1" applyFont="1" applyFill="1" applyBorder="1" applyAlignment="1">
      <alignment horizontal="center"/>
    </xf>
    <xf fontId="6" fillId="2" borderId="9" numFmtId="49" xfId="0" applyNumberFormat="1" applyFont="1" applyFill="1" applyBorder="1" applyAlignment="1">
      <alignment horizontal="center" wrapText="1"/>
    </xf>
    <xf fontId="6" fillId="2" borderId="5" numFmtId="0" xfId="0" applyFont="1" applyFill="1" applyBorder="1" applyAlignment="1">
      <alignment horizontal="justify" wrapText="1"/>
    </xf>
    <xf fontId="6" fillId="2" borderId="9" numFmtId="0" xfId="0" applyFont="1" applyFill="1" applyBorder="1" applyAlignment="1">
      <alignment horizontal="justify" vertical="top" wrapText="1"/>
    </xf>
    <xf fontId="6" fillId="2" borderId="11" numFmtId="49" xfId="0" applyNumberFormat="1" applyFont="1" applyFill="1" applyBorder="1" applyAlignment="1">
      <alignment horizontal="center"/>
    </xf>
    <xf fontId="6" fillId="3" borderId="9" numFmtId="164" xfId="0" applyNumberFormat="1" applyFont="1" applyFill="1" applyBorder="1" applyAlignment="1">
      <alignment horizontal="right" wrapText="1"/>
    </xf>
    <xf fontId="6" fillId="2" borderId="9" numFmtId="49" xfId="0" applyNumberFormat="1" applyFont="1" applyFill="1" applyBorder="1" applyAlignment="1">
      <alignment horizontal="justify" wrapText="1"/>
    </xf>
    <xf fontId="6" fillId="2" borderId="4" numFmtId="49" xfId="0" applyNumberFormat="1" applyFont="1" applyFill="1" applyBorder="1" applyAlignment="1">
      <alignment horizontal="center" wrapText="1"/>
    </xf>
    <xf fontId="6" fillId="2" borderId="0" numFmtId="49" xfId="0" applyNumberFormat="1" applyFont="1" applyFill="1" applyAlignment="1">
      <alignment horizontal="center" wrapText="1"/>
    </xf>
    <xf fontId="6" fillId="2" borderId="3" numFmtId="49" xfId="0" applyNumberFormat="1" applyFont="1" applyFill="1" applyBorder="1" applyAlignment="1">
      <alignment horizontal="center"/>
    </xf>
    <xf fontId="6" fillId="2" borderId="7" numFmtId="49" xfId="0" applyNumberFormat="1" applyFont="1" applyFill="1" applyBorder="1" applyAlignment="1">
      <alignment horizontal="center" wrapText="1"/>
    </xf>
    <xf fontId="6" fillId="3" borderId="9" numFmtId="164" xfId="0" applyNumberFormat="1" applyFont="1" applyFill="1" applyBorder="1"/>
    <xf fontId="6" fillId="3" borderId="7" numFmtId="164" xfId="0" applyNumberFormat="1" applyFont="1" applyFill="1" applyBorder="1"/>
    <xf fontId="6" fillId="2" borderId="1" numFmtId="0" xfId="0" applyFont="1" applyFill="1" applyBorder="1" applyAlignment="1">
      <alignment horizontal="justify" wrapText="1"/>
    </xf>
    <xf fontId="6" fillId="2" borderId="8" numFmtId="49" xfId="0" applyNumberFormat="1" applyFont="1" applyFill="1" applyBorder="1" applyAlignment="1">
      <alignment horizontal="center" wrapText="1"/>
    </xf>
    <xf fontId="6" fillId="2" borderId="6" numFmtId="0" xfId="0" applyFont="1" applyFill="1" applyBorder="1" applyAlignment="1">
      <alignment horizontal="justify" wrapText="1"/>
    </xf>
    <xf fontId="6" fillId="2" borderId="4" numFmtId="49" xfId="0" applyNumberFormat="1" applyFont="1" applyFill="1" applyBorder="1" applyAlignment="1">
      <alignment horizontal="center"/>
    </xf>
    <xf fontId="6" fillId="3" borderId="2" numFmtId="164" xfId="0" applyNumberFormat="1" applyFont="1" applyFill="1" applyBorder="1"/>
    <xf fontId="6" fillId="2" borderId="10" numFmtId="0" xfId="0" applyFont="1" applyFill="1" applyBorder="1" applyAlignment="1">
      <alignment horizontal="justify" wrapText="1"/>
    </xf>
    <xf fontId="6" fillId="2" borderId="12" numFmtId="49" xfId="0" applyNumberFormat="1" applyFont="1" applyFill="1" applyBorder="1" applyAlignment="1">
      <alignment horizontal="center"/>
    </xf>
    <xf fontId="6" fillId="2" borderId="2" numFmtId="49" xfId="0" applyNumberFormat="1" applyFont="1" applyFill="1" applyBorder="1" applyAlignment="1">
      <alignment horizontal="center" wrapText="1"/>
    </xf>
    <xf fontId="6" fillId="2" borderId="9" numFmtId="2" xfId="0" applyNumberFormat="1" applyFont="1" applyFill="1" applyBorder="1" applyAlignment="1">
      <alignment horizontal="justify" wrapText="1"/>
    </xf>
    <xf fontId="7" fillId="4" borderId="0" numFmtId="0" xfId="0" applyFont="1" applyFill="1"/>
    <xf fontId="6" fillId="3" borderId="9" numFmtId="164" xfId="0" applyNumberFormat="1" applyFont="1" applyFill="1" applyBorder="1" applyAlignment="1">
      <alignment wrapText="1"/>
    </xf>
    <xf fontId="6" fillId="3" borderId="2" numFmtId="164" xfId="0" applyNumberFormat="1" applyFont="1" applyFill="1" applyBorder="1" applyAlignment="1">
      <alignment horizontal="right"/>
    </xf>
    <xf fontId="6" fillId="2" borderId="9" numFmtId="164" xfId="0" applyNumberFormat="1" applyFont="1" applyFill="1" applyBorder="1" applyAlignment="1">
      <alignment horizontal="justify" wrapText="1"/>
    </xf>
    <xf fontId="6" fillId="2" borderId="9" numFmtId="0" xfId="0" applyFont="1" applyFill="1" applyBorder="1" applyAlignment="1">
      <alignment horizontal="justify" vertical="center" wrapText="1"/>
    </xf>
    <xf fontId="6" fillId="3" borderId="7" numFmtId="164" xfId="0" applyNumberFormat="1" applyFont="1" applyFill="1" applyBorder="1" applyAlignment="1">
      <alignment horizontal="right" wrapText="1"/>
    </xf>
    <xf fontId="6" fillId="3" borderId="9" numFmtId="0" xfId="0" applyFont="1" applyFill="1" applyBorder="1" applyAlignment="1">
      <alignment horizontal="justify" wrapText="1"/>
    </xf>
    <xf fontId="6" fillId="3" borderId="9" numFmtId="49" xfId="0" applyNumberFormat="1" applyFont="1" applyFill="1" applyBorder="1" applyAlignment="1">
      <alignment horizontal="center"/>
    </xf>
    <xf fontId="6" fillId="3" borderId="9" numFmtId="49" xfId="0" applyNumberFormat="1" applyFont="1" applyFill="1" applyBorder="1" applyAlignment="1">
      <alignment horizontal="center" wrapText="1"/>
    </xf>
    <xf fontId="6" fillId="3" borderId="0" numFmtId="49" xfId="0" applyNumberFormat="1" applyFont="1" applyFill="1" applyAlignment="1">
      <alignment horizontal="center"/>
    </xf>
    <xf fontId="6" fillId="3" borderId="2" numFmtId="0" xfId="0" applyFont="1" applyFill="1" applyBorder="1" applyAlignment="1">
      <alignment horizontal="justify" wrapText="1"/>
    </xf>
    <xf fontId="6" fillId="2" borderId="13" numFmtId="49" xfId="0" applyNumberFormat="1" applyFont="1" applyFill="1" applyBorder="1" applyAlignment="1">
      <alignment horizontal="center" wrapText="1"/>
    </xf>
    <xf fontId="6" fillId="2" borderId="14" numFmtId="49" xfId="0" applyNumberFormat="1" applyFont="1" applyFill="1" applyBorder="1" applyAlignment="1">
      <alignment horizontal="center" wrapText="1"/>
    </xf>
    <xf fontId="6" fillId="2" borderId="9" numFmtId="0" xfId="0" applyFont="1" applyFill="1" applyBorder="1" applyAlignment="1">
      <alignment horizontal="justify"/>
    </xf>
    <xf fontId="6" fillId="2" borderId="9" numFmtId="0" xfId="0" applyFont="1" applyFill="1" applyBorder="1" applyAlignment="1">
      <alignment horizontal="center"/>
    </xf>
    <xf fontId="6" fillId="2" borderId="10" numFmtId="0" xfId="0" applyFont="1" applyFill="1" applyBorder="1" applyAlignment="1">
      <alignment horizontal="center"/>
    </xf>
    <xf fontId="6" fillId="2" borderId="0" numFmtId="0" xfId="0" applyFont="1" applyFill="1" applyAlignment="1">
      <alignment horizontal="justify"/>
    </xf>
    <xf fontId="3" fillId="3" borderId="0" numFmtId="0" xfId="0" applyFont="1" applyFill="1"/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703" zoomScale="100" workbookViewId="0">
      <selection activeCell="B13" activeCellId="0" sqref="B13:H720"/>
    </sheetView>
  </sheetViews>
  <sheetFormatPr defaultColWidth="18.140625" defaultRowHeight="14.25"/>
  <cols>
    <col customWidth="1" min="1" max="1" width="2.140625"/>
    <col customWidth="1" min="2" max="2" style="1" width="69.7109375"/>
    <col customWidth="1" min="3" max="3" style="1" width="11.5703125"/>
    <col customWidth="1" min="4" max="4" style="1" width="10.7109375"/>
    <col customWidth="1" min="5" max="5" style="1" width="8.140625"/>
    <col customWidth="1" min="6" max="6" style="1" width="16.42578125"/>
    <col customWidth="1" min="7" max="7" style="1" width="12.28515625"/>
    <col customWidth="1" min="8" max="8" style="2" width="14"/>
    <col customWidth="1" min="9" max="9" width="12.42578125"/>
    <col customWidth="1" min="10" max="10" width="11.5703125"/>
  </cols>
  <sheetData>
    <row r="1" s="3" customFormat="1" ht="15">
      <c r="A1" s="4"/>
      <c r="B1" s="5"/>
      <c r="C1" s="5"/>
      <c r="D1" s="5" t="s">
        <v>0</v>
      </c>
      <c r="E1" s="6"/>
      <c r="F1" s="6"/>
      <c r="G1" s="5"/>
      <c r="H1" s="7"/>
      <c r="I1" s="8"/>
      <c r="J1" s="8"/>
    </row>
    <row r="2" s="3" customFormat="1" ht="15.75" customHeight="1">
      <c r="A2" s="4"/>
      <c r="B2" s="9"/>
      <c r="C2" s="10"/>
      <c r="D2" s="5" t="s">
        <v>1</v>
      </c>
      <c r="E2" s="6"/>
      <c r="F2" s="6"/>
      <c r="G2" s="5"/>
      <c r="H2" s="7"/>
      <c r="I2" s="8"/>
      <c r="J2" s="8"/>
    </row>
    <row r="3" s="3" customFormat="1" ht="15">
      <c r="A3" s="4"/>
      <c r="B3" s="9"/>
      <c r="C3" s="10"/>
      <c r="D3" s="5" t="s">
        <v>2</v>
      </c>
      <c r="E3" s="6"/>
      <c r="F3" s="6"/>
      <c r="G3" s="5"/>
      <c r="H3" s="7"/>
      <c r="I3" s="8"/>
      <c r="J3" s="8"/>
    </row>
    <row r="4" s="3" customFormat="1" ht="15">
      <c r="A4" s="4"/>
      <c r="B4" s="9"/>
      <c r="C4" s="10"/>
      <c r="D4" s="5" t="s">
        <v>3</v>
      </c>
      <c r="E4" s="6"/>
      <c r="F4" s="6"/>
      <c r="G4" s="5"/>
      <c r="H4" s="7"/>
      <c r="I4" s="8"/>
      <c r="J4" s="8"/>
    </row>
    <row r="5" s="3" customFormat="1" ht="15">
      <c r="A5" s="4"/>
      <c r="B5" s="9"/>
      <c r="C5" s="10"/>
      <c r="D5" s="9" t="s">
        <v>4</v>
      </c>
      <c r="E5" s="6"/>
      <c r="F5" s="6"/>
      <c r="G5" s="9"/>
      <c r="H5" s="7"/>
      <c r="I5" s="8"/>
      <c r="J5" s="8"/>
    </row>
    <row r="6" s="3" customFormat="1" ht="15" customHeight="1">
      <c r="A6" s="4"/>
      <c r="B6" s="9"/>
      <c r="C6" s="10"/>
      <c r="D6" s="5" t="s">
        <v>5</v>
      </c>
      <c r="E6" s="6"/>
      <c r="F6" s="6"/>
      <c r="G6" s="5"/>
      <c r="H6" s="7"/>
      <c r="I6" s="8"/>
      <c r="J6" s="8"/>
    </row>
    <row r="7" ht="8.4000000000000004" customHeight="1">
      <c r="A7" s="4"/>
      <c r="B7" s="9"/>
      <c r="C7" s="10"/>
      <c r="D7" s="5"/>
      <c r="E7" s="5"/>
      <c r="F7" s="5"/>
      <c r="G7" s="5"/>
      <c r="H7" s="7"/>
      <c r="I7" s="8"/>
      <c r="J7" s="8"/>
    </row>
    <row r="8" ht="13.800000000000001" customHeight="1">
      <c r="A8" s="4"/>
      <c r="B8" s="9"/>
      <c r="C8" s="10"/>
      <c r="D8" s="11" t="s">
        <v>6</v>
      </c>
      <c r="E8" s="12"/>
      <c r="F8" s="12"/>
      <c r="G8" s="13"/>
      <c r="I8" s="8"/>
      <c r="J8" s="8"/>
    </row>
    <row r="9" ht="15" customHeight="1">
      <c r="A9" s="4"/>
      <c r="B9" s="9"/>
      <c r="C9" s="10"/>
      <c r="D9" s="11" t="s">
        <v>7</v>
      </c>
      <c r="E9" s="12"/>
      <c r="F9" s="12"/>
      <c r="G9" s="13"/>
      <c r="I9" s="8"/>
      <c r="J9" s="8"/>
    </row>
    <row r="10" s="14" customFormat="1" ht="21" customHeight="1">
      <c r="A10" s="15"/>
      <c r="B10" s="16"/>
      <c r="C10" s="16"/>
      <c r="D10" s="16"/>
      <c r="E10" s="16"/>
      <c r="F10" s="16"/>
      <c r="G10" s="16"/>
      <c r="H10" s="17"/>
      <c r="I10" s="18"/>
      <c r="J10" s="18"/>
      <c r="K10" s="15"/>
    </row>
    <row r="11" s="14" customFormat="1" ht="15">
      <c r="A11" s="15"/>
      <c r="B11" s="19" t="s">
        <v>8</v>
      </c>
      <c r="C11" s="20"/>
      <c r="D11" s="20"/>
      <c r="E11" s="20"/>
      <c r="F11" s="20"/>
      <c r="G11" s="20"/>
      <c r="H11" s="21"/>
      <c r="I11" s="8"/>
      <c r="J11" s="8"/>
      <c r="K11" s="15"/>
    </row>
    <row r="12" s="14" customFormat="1" ht="15">
      <c r="A12" s="15"/>
      <c r="B12" s="22" t="s">
        <v>9</v>
      </c>
      <c r="C12" s="22"/>
      <c r="D12" s="22"/>
      <c r="E12" s="22"/>
      <c r="F12" s="22"/>
      <c r="G12" s="22"/>
      <c r="H12" s="23" t="s">
        <v>10</v>
      </c>
      <c r="I12" s="8"/>
      <c r="J12" s="8"/>
      <c r="K12" s="15"/>
    </row>
    <row r="13" s="15" customFormat="1" ht="15" customHeight="1">
      <c r="B13" s="24"/>
      <c r="C13" s="25" t="s">
        <v>11</v>
      </c>
      <c r="D13" s="26" t="s">
        <v>12</v>
      </c>
      <c r="E13" s="25" t="s">
        <v>13</v>
      </c>
      <c r="F13" s="26" t="s">
        <v>14</v>
      </c>
      <c r="G13" s="24" t="s">
        <v>15</v>
      </c>
      <c r="H13" s="27" t="s">
        <v>16</v>
      </c>
      <c r="I13" s="28"/>
      <c r="J13" s="28"/>
    </row>
    <row r="14" s="15" customFormat="1">
      <c r="B14" s="29" t="s">
        <v>17</v>
      </c>
      <c r="C14" s="30" t="s">
        <v>18</v>
      </c>
      <c r="D14" s="31"/>
      <c r="E14" s="30" t="s">
        <v>19</v>
      </c>
      <c r="F14" s="31" t="s">
        <v>20</v>
      </c>
      <c r="G14" s="29" t="s">
        <v>21</v>
      </c>
      <c r="H14" s="32"/>
      <c r="I14" s="28"/>
      <c r="J14" s="28"/>
    </row>
    <row r="15" s="15" customFormat="1">
      <c r="B15" s="33"/>
      <c r="C15" s="34"/>
      <c r="D15" s="35"/>
      <c r="E15" s="34"/>
      <c r="F15" s="35"/>
      <c r="G15" s="36"/>
      <c r="H15" s="37"/>
      <c r="I15" s="28"/>
      <c r="J15" s="28"/>
    </row>
    <row r="16" s="15" customFormat="1" ht="29.25">
      <c r="B16" s="38" t="s">
        <v>22</v>
      </c>
      <c r="C16" s="39" t="s">
        <v>23</v>
      </c>
      <c r="D16" s="39"/>
      <c r="E16" s="39"/>
      <c r="F16" s="39"/>
      <c r="G16" s="40"/>
      <c r="H16" s="41">
        <f>SUM(H17+H93+H99+H158+H141+H53+H187+H110)</f>
        <v>785797.90000000002</v>
      </c>
      <c r="I16" s="28"/>
      <c r="J16" s="28"/>
    </row>
    <row r="17" s="15" customFormat="1">
      <c r="B17" s="38" t="s">
        <v>24</v>
      </c>
      <c r="C17" s="39" t="s">
        <v>23</v>
      </c>
      <c r="D17" s="39" t="s">
        <v>25</v>
      </c>
      <c r="E17" s="39"/>
      <c r="F17" s="39"/>
      <c r="G17" s="40"/>
      <c r="H17" s="41">
        <f>SUM(H18+H23+H58+H63)</f>
        <v>48697.300000000003</v>
      </c>
      <c r="I17" s="28"/>
      <c r="J17" s="28"/>
    </row>
    <row r="18" s="15" customFormat="1" ht="34.200000000000003" customHeight="1">
      <c r="B18" s="38" t="s">
        <v>26</v>
      </c>
      <c r="C18" s="39" t="s">
        <v>23</v>
      </c>
      <c r="D18" s="39" t="s">
        <v>25</v>
      </c>
      <c r="E18" s="39" t="s">
        <v>27</v>
      </c>
      <c r="F18" s="39"/>
      <c r="G18" s="40"/>
      <c r="H18" s="41">
        <f t="shared" ref="H18:H23" si="0">SUM(H19)</f>
        <v>2975.1999999999998</v>
      </c>
      <c r="I18" s="28"/>
      <c r="J18" s="28"/>
    </row>
    <row r="19" s="15" customFormat="1">
      <c r="B19" s="38" t="s">
        <v>28</v>
      </c>
      <c r="C19" s="39" t="s">
        <v>23</v>
      </c>
      <c r="D19" s="39" t="s">
        <v>25</v>
      </c>
      <c r="E19" s="39" t="s">
        <v>27</v>
      </c>
      <c r="F19" s="39" t="s">
        <v>29</v>
      </c>
      <c r="G19" s="40"/>
      <c r="H19" s="41">
        <f t="shared" si="0"/>
        <v>2975.1999999999998</v>
      </c>
      <c r="I19" s="28"/>
      <c r="J19" s="28"/>
    </row>
    <row r="20" s="15" customFormat="1" ht="28.5">
      <c r="B20" s="42" t="s">
        <v>30</v>
      </c>
      <c r="C20" s="39" t="s">
        <v>23</v>
      </c>
      <c r="D20" s="39" t="s">
        <v>25</v>
      </c>
      <c r="E20" s="39" t="s">
        <v>27</v>
      </c>
      <c r="F20" s="39" t="s">
        <v>31</v>
      </c>
      <c r="G20" s="40"/>
      <c r="H20" s="41">
        <f t="shared" si="0"/>
        <v>2975.1999999999998</v>
      </c>
      <c r="I20" s="28"/>
      <c r="J20" s="28"/>
    </row>
    <row r="21" s="15" customFormat="1" ht="60.600000000000001" customHeight="1">
      <c r="B21" s="38" t="s">
        <v>32</v>
      </c>
      <c r="C21" s="39" t="s">
        <v>23</v>
      </c>
      <c r="D21" s="39" t="s">
        <v>25</v>
      </c>
      <c r="E21" s="39" t="s">
        <v>27</v>
      </c>
      <c r="F21" s="39" t="s">
        <v>31</v>
      </c>
      <c r="G21" s="40" t="s">
        <v>33</v>
      </c>
      <c r="H21" s="41">
        <f t="shared" si="0"/>
        <v>2975.1999999999998</v>
      </c>
      <c r="I21" s="28"/>
      <c r="J21" s="28"/>
    </row>
    <row r="22" s="15" customFormat="1" ht="28.5">
      <c r="B22" s="38" t="s">
        <v>34</v>
      </c>
      <c r="C22" s="39" t="s">
        <v>23</v>
      </c>
      <c r="D22" s="39" t="s">
        <v>25</v>
      </c>
      <c r="E22" s="39" t="s">
        <v>27</v>
      </c>
      <c r="F22" s="39" t="s">
        <v>31</v>
      </c>
      <c r="G22" s="40" t="s">
        <v>35</v>
      </c>
      <c r="H22" s="41">
        <v>2975.1999999999998</v>
      </c>
      <c r="I22" s="28"/>
      <c r="J22" s="28"/>
    </row>
    <row r="23" s="15" customFormat="1" ht="52.799999999999997" customHeight="1">
      <c r="B23" s="38" t="s">
        <v>36</v>
      </c>
      <c r="C23" s="39" t="s">
        <v>23</v>
      </c>
      <c r="D23" s="39" t="s">
        <v>25</v>
      </c>
      <c r="E23" s="39" t="s">
        <v>37</v>
      </c>
      <c r="F23" s="39"/>
      <c r="G23" s="40"/>
      <c r="H23" s="41">
        <f t="shared" si="0"/>
        <v>39747.800000000003</v>
      </c>
      <c r="I23" s="28"/>
      <c r="J23" s="28"/>
    </row>
    <row r="24" s="15" customFormat="1">
      <c r="B24" s="43" t="s">
        <v>38</v>
      </c>
      <c r="C24" s="44" t="s">
        <v>23</v>
      </c>
      <c r="D24" s="39" t="s">
        <v>25</v>
      </c>
      <c r="E24" s="39" t="s">
        <v>37</v>
      </c>
      <c r="F24" s="39" t="s">
        <v>39</v>
      </c>
      <c r="G24" s="40"/>
      <c r="H24" s="41">
        <f>SUM(H25+H28+H35+H38+H43+H48)</f>
        <v>39747.800000000003</v>
      </c>
      <c r="I24" s="28"/>
      <c r="J24" s="28"/>
    </row>
    <row r="25" s="15" customFormat="1" ht="28.5">
      <c r="B25" s="42" t="s">
        <v>30</v>
      </c>
      <c r="C25" s="39" t="s">
        <v>23</v>
      </c>
      <c r="D25" s="39" t="s">
        <v>25</v>
      </c>
      <c r="E25" s="39" t="s">
        <v>37</v>
      </c>
      <c r="F25" s="39" t="s">
        <v>40</v>
      </c>
      <c r="G25" s="40"/>
      <c r="H25" s="41">
        <f t="shared" ref="H25:H26" si="1">SUM(H26)</f>
        <v>32628.400000000001</v>
      </c>
      <c r="I25" s="28"/>
      <c r="J25" s="28"/>
    </row>
    <row r="26" s="15" customFormat="1" ht="65.400000000000006" customHeight="1">
      <c r="B26" s="38" t="s">
        <v>32</v>
      </c>
      <c r="C26" s="39" t="s">
        <v>23</v>
      </c>
      <c r="D26" s="44" t="s">
        <v>25</v>
      </c>
      <c r="E26" s="44" t="s">
        <v>37</v>
      </c>
      <c r="F26" s="45" t="s">
        <v>40</v>
      </c>
      <c r="G26" s="46" t="s">
        <v>33</v>
      </c>
      <c r="H26" s="41">
        <f t="shared" si="1"/>
        <v>32628.400000000001</v>
      </c>
      <c r="I26" s="28"/>
      <c r="J26" s="28"/>
    </row>
    <row r="27" s="15" customFormat="1" ht="28.5">
      <c r="B27" s="38" t="s">
        <v>34</v>
      </c>
      <c r="C27" s="39" t="s">
        <v>23</v>
      </c>
      <c r="D27" s="39" t="s">
        <v>25</v>
      </c>
      <c r="E27" s="39" t="s">
        <v>37</v>
      </c>
      <c r="F27" s="39" t="s">
        <v>40</v>
      </c>
      <c r="G27" s="40" t="s">
        <v>35</v>
      </c>
      <c r="H27" s="41">
        <v>32628.400000000001</v>
      </c>
      <c r="I27" s="28"/>
      <c r="J27" s="28"/>
    </row>
    <row r="28" s="15" customFormat="1">
      <c r="B28" s="43" t="s">
        <v>41</v>
      </c>
      <c r="C28" s="44" t="s">
        <v>23</v>
      </c>
      <c r="D28" s="44" t="s">
        <v>25</v>
      </c>
      <c r="E28" s="44" t="s">
        <v>37</v>
      </c>
      <c r="F28" s="44" t="s">
        <v>42</v>
      </c>
      <c r="G28" s="46"/>
      <c r="H28" s="41">
        <f>SUM(H29+H31+H33)</f>
        <v>1620</v>
      </c>
      <c r="I28" s="28"/>
      <c r="J28" s="28"/>
    </row>
    <row r="29" s="15" customFormat="1" ht="57">
      <c r="B29" s="38" t="s">
        <v>32</v>
      </c>
      <c r="C29" s="39" t="s">
        <v>23</v>
      </c>
      <c r="D29" s="39" t="s">
        <v>25</v>
      </c>
      <c r="E29" s="39" t="s">
        <v>37</v>
      </c>
      <c r="F29" s="39" t="s">
        <v>42</v>
      </c>
      <c r="G29" s="40" t="s">
        <v>33</v>
      </c>
      <c r="H29" s="41">
        <f>SUM(H30)</f>
        <v>522.5</v>
      </c>
      <c r="I29" s="28"/>
      <c r="J29" s="28"/>
    </row>
    <row r="30" s="15" customFormat="1" ht="28.5">
      <c r="B30" s="38" t="s">
        <v>34</v>
      </c>
      <c r="C30" s="39" t="s">
        <v>23</v>
      </c>
      <c r="D30" s="39" t="s">
        <v>25</v>
      </c>
      <c r="E30" s="39" t="s">
        <v>37</v>
      </c>
      <c r="F30" s="39" t="s">
        <v>42</v>
      </c>
      <c r="G30" s="40" t="s">
        <v>35</v>
      </c>
      <c r="H30" s="41">
        <v>522.5</v>
      </c>
      <c r="I30" s="28"/>
      <c r="J30" s="28"/>
    </row>
    <row r="31" s="15" customFormat="1" ht="36" customHeight="1">
      <c r="B31" s="38" t="s">
        <v>43</v>
      </c>
      <c r="C31" s="39" t="s">
        <v>23</v>
      </c>
      <c r="D31" s="39" t="s">
        <v>25</v>
      </c>
      <c r="E31" s="39" t="s">
        <v>37</v>
      </c>
      <c r="F31" s="39" t="s">
        <v>42</v>
      </c>
      <c r="G31" s="40" t="s">
        <v>44</v>
      </c>
      <c r="H31" s="41">
        <f>SUM(H32)</f>
        <v>1096.5</v>
      </c>
      <c r="I31" s="28"/>
      <c r="J31" s="28"/>
    </row>
    <row r="32" s="15" customFormat="1" ht="37.5" customHeight="1">
      <c r="B32" s="42" t="s">
        <v>45</v>
      </c>
      <c r="C32" s="39" t="s">
        <v>23</v>
      </c>
      <c r="D32" s="39" t="s">
        <v>25</v>
      </c>
      <c r="E32" s="39" t="s">
        <v>37</v>
      </c>
      <c r="F32" s="39" t="s">
        <v>42</v>
      </c>
      <c r="G32" s="47" t="s">
        <v>46</v>
      </c>
      <c r="H32" s="41">
        <v>1096.5</v>
      </c>
      <c r="I32" s="28"/>
      <c r="J32" s="28"/>
    </row>
    <row r="33" s="15" customFormat="1" ht="20.25" customHeight="1">
      <c r="B33" s="38" t="s">
        <v>47</v>
      </c>
      <c r="C33" s="48" t="s">
        <v>23</v>
      </c>
      <c r="D33" s="39" t="s">
        <v>25</v>
      </c>
      <c r="E33" s="48" t="s">
        <v>37</v>
      </c>
      <c r="F33" s="39" t="s">
        <v>42</v>
      </c>
      <c r="G33" s="47" t="s">
        <v>48</v>
      </c>
      <c r="H33" s="41">
        <f>SUM(H34)</f>
        <v>1</v>
      </c>
      <c r="I33" s="28"/>
      <c r="J33" s="28"/>
    </row>
    <row r="34" s="15" customFormat="1" ht="19.5" customHeight="1">
      <c r="B34" s="38" t="s">
        <v>49</v>
      </c>
      <c r="C34" s="39" t="s">
        <v>23</v>
      </c>
      <c r="D34" s="48" t="s">
        <v>25</v>
      </c>
      <c r="E34" s="39" t="s">
        <v>37</v>
      </c>
      <c r="F34" s="48" t="s">
        <v>42</v>
      </c>
      <c r="G34" s="47" t="s">
        <v>50</v>
      </c>
      <c r="H34" s="41">
        <v>1</v>
      </c>
      <c r="I34" s="28"/>
      <c r="J34" s="28"/>
    </row>
    <row r="35" s="15" customFormat="1" ht="43.5" customHeight="1">
      <c r="B35" s="38" t="s">
        <v>51</v>
      </c>
      <c r="C35" s="39" t="s">
        <v>23</v>
      </c>
      <c r="D35" s="39" t="s">
        <v>25</v>
      </c>
      <c r="E35" s="39" t="s">
        <v>37</v>
      </c>
      <c r="F35" s="39" t="s">
        <v>52</v>
      </c>
      <c r="G35" s="40"/>
      <c r="H35" s="41">
        <f t="shared" ref="H35:H36" si="2">SUM(H36)</f>
        <v>920.89999999999998</v>
      </c>
      <c r="I35" s="28"/>
      <c r="J35" s="28"/>
    </row>
    <row r="36" s="15" customFormat="1" ht="63.600000000000001" customHeight="1">
      <c r="B36" s="38" t="s">
        <v>32</v>
      </c>
      <c r="C36" s="39" t="s">
        <v>23</v>
      </c>
      <c r="D36" s="39" t="s">
        <v>25</v>
      </c>
      <c r="E36" s="39" t="s">
        <v>37</v>
      </c>
      <c r="F36" s="39" t="s">
        <v>52</v>
      </c>
      <c r="G36" s="40" t="s">
        <v>33</v>
      </c>
      <c r="H36" s="41">
        <f t="shared" si="2"/>
        <v>920.89999999999998</v>
      </c>
      <c r="I36" s="28"/>
      <c r="J36" s="28"/>
    </row>
    <row r="37" s="15" customFormat="1" ht="28.5">
      <c r="B37" s="38" t="s">
        <v>34</v>
      </c>
      <c r="C37" s="39" t="s">
        <v>23</v>
      </c>
      <c r="D37" s="39" t="s">
        <v>25</v>
      </c>
      <c r="E37" s="39" t="s">
        <v>37</v>
      </c>
      <c r="F37" s="39" t="s">
        <v>52</v>
      </c>
      <c r="G37" s="40" t="s">
        <v>35</v>
      </c>
      <c r="H37" s="41">
        <v>920.89999999999998</v>
      </c>
      <c r="I37" s="28"/>
      <c r="J37" s="28"/>
    </row>
    <row r="38" s="15" customFormat="1" ht="57.600000000000001" customHeight="1">
      <c r="B38" s="38" t="s">
        <v>53</v>
      </c>
      <c r="C38" s="39" t="s">
        <v>23</v>
      </c>
      <c r="D38" s="39" t="s">
        <v>25</v>
      </c>
      <c r="E38" s="39" t="s">
        <v>37</v>
      </c>
      <c r="F38" s="39" t="s">
        <v>54</v>
      </c>
      <c r="G38" s="40"/>
      <c r="H38" s="41">
        <f>SUM(H39+H41)</f>
        <v>582.10000000000002</v>
      </c>
      <c r="I38" s="28"/>
      <c r="J38" s="28"/>
    </row>
    <row r="39" s="15" customFormat="1" ht="61.799999999999997" customHeight="1">
      <c r="B39" s="38" t="s">
        <v>32</v>
      </c>
      <c r="C39" s="39" t="s">
        <v>23</v>
      </c>
      <c r="D39" s="39" t="s">
        <v>25</v>
      </c>
      <c r="E39" s="39" t="s">
        <v>37</v>
      </c>
      <c r="F39" s="39" t="s">
        <v>54</v>
      </c>
      <c r="G39" s="40" t="s">
        <v>33</v>
      </c>
      <c r="H39" s="41">
        <f>SUM(H40)</f>
        <v>568.89999999999998</v>
      </c>
      <c r="I39" s="28"/>
      <c r="J39" s="28"/>
    </row>
    <row r="40" s="15" customFormat="1" ht="28.5">
      <c r="B40" s="38" t="s">
        <v>34</v>
      </c>
      <c r="C40" s="39" t="s">
        <v>23</v>
      </c>
      <c r="D40" s="39" t="s">
        <v>25</v>
      </c>
      <c r="E40" s="39" t="s">
        <v>37</v>
      </c>
      <c r="F40" s="39" t="s">
        <v>54</v>
      </c>
      <c r="G40" s="40" t="s">
        <v>35</v>
      </c>
      <c r="H40" s="41">
        <v>568.89999999999998</v>
      </c>
      <c r="I40" s="28"/>
      <c r="J40" s="28"/>
    </row>
    <row r="41" s="15" customFormat="1" ht="33.75" customHeight="1">
      <c r="B41" s="38" t="s">
        <v>43</v>
      </c>
      <c r="C41" s="39" t="s">
        <v>23</v>
      </c>
      <c r="D41" s="39" t="s">
        <v>25</v>
      </c>
      <c r="E41" s="39" t="s">
        <v>37</v>
      </c>
      <c r="F41" s="39" t="s">
        <v>54</v>
      </c>
      <c r="G41" s="40" t="s">
        <v>44</v>
      </c>
      <c r="H41" s="41">
        <f>SUM(H42)</f>
        <v>13.199999999999999</v>
      </c>
      <c r="I41" s="28"/>
      <c r="J41" s="28"/>
    </row>
    <row r="42" s="15" customFormat="1" ht="33.75" customHeight="1">
      <c r="B42" s="42" t="s">
        <v>45</v>
      </c>
      <c r="C42" s="39" t="s">
        <v>23</v>
      </c>
      <c r="D42" s="39" t="s">
        <v>25</v>
      </c>
      <c r="E42" s="39" t="s">
        <v>37</v>
      </c>
      <c r="F42" s="39" t="s">
        <v>54</v>
      </c>
      <c r="G42" s="40" t="s">
        <v>46</v>
      </c>
      <c r="H42" s="41">
        <v>13.199999999999999</v>
      </c>
      <c r="I42" s="28"/>
      <c r="J42" s="28"/>
    </row>
    <row r="43" s="15" customFormat="1" ht="75.599999999999994" customHeight="1">
      <c r="B43" s="38" t="s">
        <v>55</v>
      </c>
      <c r="C43" s="39" t="s">
        <v>23</v>
      </c>
      <c r="D43" s="39" t="s">
        <v>25</v>
      </c>
      <c r="E43" s="39" t="s">
        <v>37</v>
      </c>
      <c r="F43" s="39" t="s">
        <v>56</v>
      </c>
      <c r="G43" s="40"/>
      <c r="H43" s="41">
        <f>SUM(H44+H46)</f>
        <v>666.10000000000002</v>
      </c>
      <c r="I43" s="28"/>
      <c r="J43" s="28"/>
    </row>
    <row r="44" s="15" customFormat="1" ht="59.399999999999999" customHeight="1">
      <c r="B44" s="38" t="s">
        <v>32</v>
      </c>
      <c r="C44" s="39" t="s">
        <v>23</v>
      </c>
      <c r="D44" s="39" t="s">
        <v>25</v>
      </c>
      <c r="E44" s="39" t="s">
        <v>37</v>
      </c>
      <c r="F44" s="39" t="s">
        <v>56</v>
      </c>
      <c r="G44" s="47" t="s">
        <v>33</v>
      </c>
      <c r="H44" s="41">
        <f>SUM(H45)</f>
        <v>632.20000000000005</v>
      </c>
      <c r="I44" s="28"/>
      <c r="J44" s="28"/>
    </row>
    <row r="45" s="15" customFormat="1" ht="28.5">
      <c r="B45" s="38" t="s">
        <v>34</v>
      </c>
      <c r="C45" s="39" t="s">
        <v>23</v>
      </c>
      <c r="D45" s="39" t="s">
        <v>25</v>
      </c>
      <c r="E45" s="39" t="s">
        <v>37</v>
      </c>
      <c r="F45" s="39" t="s">
        <v>56</v>
      </c>
      <c r="G45" s="40" t="s">
        <v>35</v>
      </c>
      <c r="H45" s="41">
        <v>632.20000000000005</v>
      </c>
      <c r="I45" s="28"/>
      <c r="J45" s="28"/>
    </row>
    <row r="46" s="15" customFormat="1" ht="28.5">
      <c r="B46" s="38" t="s">
        <v>43</v>
      </c>
      <c r="C46" s="39" t="s">
        <v>23</v>
      </c>
      <c r="D46" s="39" t="s">
        <v>25</v>
      </c>
      <c r="E46" s="39" t="s">
        <v>37</v>
      </c>
      <c r="F46" s="39" t="s">
        <v>56</v>
      </c>
      <c r="G46" s="40" t="s">
        <v>44</v>
      </c>
      <c r="H46" s="41">
        <f>SUM(H47)</f>
        <v>33.899999999999999</v>
      </c>
      <c r="I46" s="28"/>
      <c r="J46" s="28"/>
    </row>
    <row r="47" s="15" customFormat="1" ht="28.5">
      <c r="B47" s="42" t="s">
        <v>45</v>
      </c>
      <c r="C47" s="39" t="s">
        <v>23</v>
      </c>
      <c r="D47" s="39" t="s">
        <v>25</v>
      </c>
      <c r="E47" s="39" t="s">
        <v>37</v>
      </c>
      <c r="F47" s="39" t="s">
        <v>56</v>
      </c>
      <c r="G47" s="40" t="s">
        <v>46</v>
      </c>
      <c r="H47" s="41">
        <v>33.899999999999999</v>
      </c>
      <c r="I47" s="28"/>
      <c r="J47" s="28"/>
    </row>
    <row r="48" s="15" customFormat="1" ht="69" customHeight="1">
      <c r="B48" s="38" t="s">
        <v>57</v>
      </c>
      <c r="C48" s="39" t="s">
        <v>23</v>
      </c>
      <c r="D48" s="39" t="s">
        <v>25</v>
      </c>
      <c r="E48" s="39" t="s">
        <v>37</v>
      </c>
      <c r="F48" s="39" t="s">
        <v>58</v>
      </c>
      <c r="G48" s="40"/>
      <c r="H48" s="41">
        <f>SUM(H49+H51)</f>
        <v>3330.3000000000002</v>
      </c>
      <c r="I48" s="28"/>
      <c r="J48" s="28"/>
    </row>
    <row r="49" s="15" customFormat="1" ht="61.200000000000003" customHeight="1">
      <c r="B49" s="38" t="s">
        <v>32</v>
      </c>
      <c r="C49" s="39" t="s">
        <v>23</v>
      </c>
      <c r="D49" s="39" t="s">
        <v>25</v>
      </c>
      <c r="E49" s="39" t="s">
        <v>37</v>
      </c>
      <c r="F49" s="39" t="s">
        <v>58</v>
      </c>
      <c r="G49" s="40" t="s">
        <v>33</v>
      </c>
      <c r="H49" s="41">
        <f>SUM(H50)</f>
        <v>3160.4000000000001</v>
      </c>
      <c r="I49" s="28"/>
      <c r="J49" s="28"/>
    </row>
    <row r="50" s="15" customFormat="1" ht="28.5">
      <c r="B50" s="38" t="s">
        <v>34</v>
      </c>
      <c r="C50" s="39" t="s">
        <v>23</v>
      </c>
      <c r="D50" s="39" t="s">
        <v>25</v>
      </c>
      <c r="E50" s="39" t="s">
        <v>37</v>
      </c>
      <c r="F50" s="39" t="s">
        <v>58</v>
      </c>
      <c r="G50" s="40" t="s">
        <v>35</v>
      </c>
      <c r="H50" s="41">
        <v>3160.4000000000001</v>
      </c>
      <c r="I50" s="28"/>
      <c r="J50" s="28"/>
    </row>
    <row r="51" s="15" customFormat="1" ht="35.25" customHeight="1">
      <c r="B51" s="38" t="s">
        <v>43</v>
      </c>
      <c r="C51" s="39" t="s">
        <v>23</v>
      </c>
      <c r="D51" s="39" t="s">
        <v>25</v>
      </c>
      <c r="E51" s="39" t="s">
        <v>37</v>
      </c>
      <c r="F51" s="39" t="s">
        <v>58</v>
      </c>
      <c r="G51" s="40" t="s">
        <v>44</v>
      </c>
      <c r="H51" s="41">
        <f>SUM(H52)</f>
        <v>169.90000000000001</v>
      </c>
      <c r="I51" s="28"/>
      <c r="J51" s="28"/>
    </row>
    <row r="52" s="15" customFormat="1" ht="35.25" customHeight="1">
      <c r="B52" s="42" t="s">
        <v>45</v>
      </c>
      <c r="C52" s="39" t="s">
        <v>23</v>
      </c>
      <c r="D52" s="39" t="s">
        <v>25</v>
      </c>
      <c r="E52" s="39" t="s">
        <v>37</v>
      </c>
      <c r="F52" s="39" t="s">
        <v>58</v>
      </c>
      <c r="G52" s="47" t="s">
        <v>46</v>
      </c>
      <c r="H52" s="41">
        <v>169.90000000000001</v>
      </c>
      <c r="I52" s="28"/>
      <c r="J52" s="28"/>
    </row>
    <row r="53" s="15" customFormat="1" ht="15.75" customHeight="1">
      <c r="B53" s="38" t="s">
        <v>59</v>
      </c>
      <c r="C53" s="39" t="s">
        <v>23</v>
      </c>
      <c r="D53" s="39" t="s">
        <v>25</v>
      </c>
      <c r="E53" s="39" t="s">
        <v>60</v>
      </c>
      <c r="F53" s="39"/>
      <c r="G53" s="40"/>
      <c r="H53" s="41">
        <f t="shared" ref="H53:H61" si="3">SUM(H54)</f>
        <v>2000</v>
      </c>
      <c r="I53" s="28"/>
      <c r="J53" s="28"/>
    </row>
    <row r="54" s="15" customFormat="1" ht="14.25" customHeight="1">
      <c r="B54" s="38" t="s">
        <v>61</v>
      </c>
      <c r="C54" s="49" t="s">
        <v>23</v>
      </c>
      <c r="D54" s="39" t="s">
        <v>25</v>
      </c>
      <c r="E54" s="39" t="s">
        <v>60</v>
      </c>
      <c r="F54" s="50" t="s">
        <v>62</v>
      </c>
      <c r="G54" s="40"/>
      <c r="H54" s="41">
        <f t="shared" si="3"/>
        <v>2000</v>
      </c>
      <c r="I54" s="28"/>
      <c r="J54" s="28"/>
    </row>
    <row r="55" s="15" customFormat="1" ht="28.199999999999999" customHeight="1">
      <c r="B55" s="51" t="s">
        <v>63</v>
      </c>
      <c r="C55" s="49" t="s">
        <v>23</v>
      </c>
      <c r="D55" s="39" t="s">
        <v>25</v>
      </c>
      <c r="E55" s="39" t="s">
        <v>60</v>
      </c>
      <c r="F55" s="50" t="s">
        <v>64</v>
      </c>
      <c r="G55" s="48"/>
      <c r="H55" s="41">
        <f t="shared" si="3"/>
        <v>2000</v>
      </c>
      <c r="I55" s="28"/>
      <c r="J55" s="28"/>
    </row>
    <row r="56" s="15" customFormat="1" ht="15.75" customHeight="1">
      <c r="B56" s="52" t="s">
        <v>47</v>
      </c>
      <c r="C56" s="39" t="s">
        <v>23</v>
      </c>
      <c r="D56" s="39" t="s">
        <v>25</v>
      </c>
      <c r="E56" s="39" t="s">
        <v>60</v>
      </c>
      <c r="F56" s="50" t="s">
        <v>64</v>
      </c>
      <c r="G56" s="53" t="s">
        <v>48</v>
      </c>
      <c r="H56" s="41">
        <f t="shared" si="3"/>
        <v>2000</v>
      </c>
      <c r="I56" s="28"/>
      <c r="J56" s="28"/>
    </row>
    <row r="57" s="15" customFormat="1" ht="17.25" customHeight="1">
      <c r="B57" s="52" t="s">
        <v>65</v>
      </c>
      <c r="C57" s="39" t="s">
        <v>23</v>
      </c>
      <c r="D57" s="39" t="s">
        <v>25</v>
      </c>
      <c r="E57" s="39" t="s">
        <v>60</v>
      </c>
      <c r="F57" s="50" t="s">
        <v>64</v>
      </c>
      <c r="G57" s="53" t="s">
        <v>66</v>
      </c>
      <c r="H57" s="41">
        <v>2000</v>
      </c>
      <c r="I57" s="28"/>
      <c r="J57" s="28"/>
    </row>
    <row r="58" s="15" customFormat="1">
      <c r="B58" s="38" t="s">
        <v>67</v>
      </c>
      <c r="C58" s="39" t="s">
        <v>23</v>
      </c>
      <c r="D58" s="39" t="s">
        <v>25</v>
      </c>
      <c r="E58" s="39" t="s">
        <v>68</v>
      </c>
      <c r="F58" s="39"/>
      <c r="G58" s="40"/>
      <c r="H58" s="41">
        <f t="shared" si="3"/>
        <v>1000</v>
      </c>
      <c r="I58" s="28"/>
      <c r="J58" s="28"/>
    </row>
    <row r="59" s="15" customFormat="1">
      <c r="B59" s="38" t="s">
        <v>69</v>
      </c>
      <c r="C59" s="49" t="s">
        <v>23</v>
      </c>
      <c r="D59" s="49" t="s">
        <v>25</v>
      </c>
      <c r="E59" s="49" t="s">
        <v>68</v>
      </c>
      <c r="F59" s="39" t="s">
        <v>70</v>
      </c>
      <c r="G59" s="40"/>
      <c r="H59" s="41">
        <f t="shared" si="3"/>
        <v>1000</v>
      </c>
      <c r="I59" s="28"/>
      <c r="J59" s="28"/>
    </row>
    <row r="60" s="15" customFormat="1" ht="29.25" customHeight="1">
      <c r="B60" s="51" t="s">
        <v>71</v>
      </c>
      <c r="C60" s="49" t="s">
        <v>23</v>
      </c>
      <c r="D60" s="49" t="s">
        <v>25</v>
      </c>
      <c r="E60" s="49" t="s">
        <v>68</v>
      </c>
      <c r="F60" s="39" t="s">
        <v>72</v>
      </c>
      <c r="G60" s="48"/>
      <c r="H60" s="41">
        <f t="shared" si="3"/>
        <v>1000</v>
      </c>
      <c r="I60" s="28"/>
      <c r="J60" s="28"/>
    </row>
    <row r="61" s="15" customFormat="1">
      <c r="B61" s="38" t="s">
        <v>47</v>
      </c>
      <c r="C61" s="39" t="s">
        <v>23</v>
      </c>
      <c r="D61" s="39" t="s">
        <v>25</v>
      </c>
      <c r="E61" s="39" t="s">
        <v>68</v>
      </c>
      <c r="F61" s="39" t="s">
        <v>72</v>
      </c>
      <c r="G61" s="53" t="s">
        <v>48</v>
      </c>
      <c r="H61" s="41">
        <f t="shared" si="3"/>
        <v>1000</v>
      </c>
      <c r="I61" s="28"/>
      <c r="J61" s="28"/>
    </row>
    <row r="62" s="15" customFormat="1">
      <c r="B62" s="38" t="s">
        <v>73</v>
      </c>
      <c r="C62" s="39" t="s">
        <v>23</v>
      </c>
      <c r="D62" s="39" t="s">
        <v>25</v>
      </c>
      <c r="E62" s="39" t="s">
        <v>68</v>
      </c>
      <c r="F62" s="39" t="s">
        <v>72</v>
      </c>
      <c r="G62" s="53" t="s">
        <v>74</v>
      </c>
      <c r="H62" s="41">
        <v>1000</v>
      </c>
      <c r="I62" s="28"/>
      <c r="J62" s="28"/>
    </row>
    <row r="63" s="15" customFormat="1">
      <c r="B63" s="38" t="s">
        <v>75</v>
      </c>
      <c r="C63" s="39" t="s">
        <v>23</v>
      </c>
      <c r="D63" s="39" t="s">
        <v>25</v>
      </c>
      <c r="E63" s="39" t="s">
        <v>76</v>
      </c>
      <c r="F63" s="39"/>
      <c r="G63" s="40"/>
      <c r="H63" s="41">
        <f>SUM(H74+H68+H64)</f>
        <v>4974.2999999999993</v>
      </c>
      <c r="I63" s="28"/>
      <c r="J63" s="28"/>
    </row>
    <row r="64" s="15" customFormat="1" ht="42.75">
      <c r="B64" s="38" t="s">
        <v>77</v>
      </c>
      <c r="C64" s="39" t="s">
        <v>23</v>
      </c>
      <c r="D64" s="39" t="s">
        <v>25</v>
      </c>
      <c r="E64" s="39" t="s">
        <v>76</v>
      </c>
      <c r="F64" s="50" t="s">
        <v>78</v>
      </c>
      <c r="G64" s="40"/>
      <c r="H64" s="54">
        <f t="shared" ref="H64:H68" si="4">SUM(H65)</f>
        <v>285</v>
      </c>
      <c r="I64" s="28"/>
      <c r="J64" s="28"/>
    </row>
    <row r="65" s="15" customFormat="1" ht="29.25">
      <c r="B65" s="38" t="s">
        <v>79</v>
      </c>
      <c r="C65" s="39" t="s">
        <v>23</v>
      </c>
      <c r="D65" s="39" t="s">
        <v>25</v>
      </c>
      <c r="E65" s="39" t="s">
        <v>76</v>
      </c>
      <c r="F65" s="50" t="s">
        <v>80</v>
      </c>
      <c r="G65" s="40"/>
      <c r="H65" s="54">
        <f t="shared" si="4"/>
        <v>285</v>
      </c>
      <c r="I65" s="28"/>
      <c r="J65" s="28"/>
    </row>
    <row r="66" s="15" customFormat="1" ht="29.25">
      <c r="B66" s="42" t="s">
        <v>43</v>
      </c>
      <c r="C66" s="39" t="s">
        <v>23</v>
      </c>
      <c r="D66" s="39" t="s">
        <v>25</v>
      </c>
      <c r="E66" s="39" t="s">
        <v>76</v>
      </c>
      <c r="F66" s="50" t="s">
        <v>80</v>
      </c>
      <c r="G66" s="40" t="s">
        <v>44</v>
      </c>
      <c r="H66" s="54">
        <f t="shared" si="4"/>
        <v>285</v>
      </c>
      <c r="I66" s="28"/>
      <c r="J66" s="28"/>
    </row>
    <row r="67" s="15" customFormat="1" ht="29.25">
      <c r="B67" s="38" t="s">
        <v>45</v>
      </c>
      <c r="C67" s="39" t="s">
        <v>23</v>
      </c>
      <c r="D67" s="39" t="s">
        <v>25</v>
      </c>
      <c r="E67" s="39" t="s">
        <v>76</v>
      </c>
      <c r="F67" s="50" t="s">
        <v>80</v>
      </c>
      <c r="G67" s="40" t="s">
        <v>46</v>
      </c>
      <c r="H67" s="41">
        <v>285</v>
      </c>
      <c r="I67" s="28"/>
      <c r="J67" s="28"/>
    </row>
    <row r="68" s="15" customFormat="1" ht="29.25">
      <c r="B68" s="55" t="s">
        <v>81</v>
      </c>
      <c r="C68" s="39" t="s">
        <v>23</v>
      </c>
      <c r="D68" s="39" t="s">
        <v>25</v>
      </c>
      <c r="E68" s="39" t="s">
        <v>76</v>
      </c>
      <c r="F68" s="50" t="s">
        <v>82</v>
      </c>
      <c r="G68" s="50"/>
      <c r="H68" s="54">
        <f t="shared" si="4"/>
        <v>336</v>
      </c>
      <c r="I68" s="28"/>
      <c r="J68" s="28"/>
    </row>
    <row r="69" s="15" customFormat="1" ht="29.25">
      <c r="B69" s="38" t="s">
        <v>83</v>
      </c>
      <c r="C69" s="39" t="s">
        <v>23</v>
      </c>
      <c r="D69" s="39" t="s">
        <v>25</v>
      </c>
      <c r="E69" s="39" t="s">
        <v>76</v>
      </c>
      <c r="F69" s="50" t="s">
        <v>84</v>
      </c>
      <c r="G69" s="56"/>
      <c r="H69" s="54">
        <f>SUM(H70+H72)</f>
        <v>336</v>
      </c>
      <c r="I69" s="28"/>
      <c r="J69" s="28"/>
    </row>
    <row r="70" s="15" customFormat="1" ht="29.25">
      <c r="B70" s="38" t="s">
        <v>43</v>
      </c>
      <c r="C70" s="39" t="s">
        <v>23</v>
      </c>
      <c r="D70" s="48" t="s">
        <v>25</v>
      </c>
      <c r="E70" s="39" t="s">
        <v>76</v>
      </c>
      <c r="F70" s="57" t="s">
        <v>84</v>
      </c>
      <c r="G70" s="50" t="s">
        <v>44</v>
      </c>
      <c r="H70" s="54">
        <f>SUM(H71)</f>
        <v>68</v>
      </c>
      <c r="I70" s="28"/>
      <c r="J70" s="28"/>
    </row>
    <row r="71" s="15" customFormat="1" ht="29.25">
      <c r="B71" s="38" t="s">
        <v>45</v>
      </c>
      <c r="C71" s="39" t="s">
        <v>23</v>
      </c>
      <c r="D71" s="39" t="s">
        <v>25</v>
      </c>
      <c r="E71" s="48" t="s">
        <v>76</v>
      </c>
      <c r="F71" s="50" t="s">
        <v>84</v>
      </c>
      <c r="G71" s="50" t="s">
        <v>46</v>
      </c>
      <c r="H71" s="54">
        <v>68</v>
      </c>
      <c r="I71" s="28"/>
      <c r="J71" s="28"/>
    </row>
    <row r="72" s="15" customFormat="1">
      <c r="B72" s="38" t="s">
        <v>85</v>
      </c>
      <c r="C72" s="39" t="s">
        <v>23</v>
      </c>
      <c r="D72" s="39" t="s">
        <v>25</v>
      </c>
      <c r="E72" s="39" t="s">
        <v>76</v>
      </c>
      <c r="F72" s="50" t="s">
        <v>84</v>
      </c>
      <c r="G72" s="50" t="s">
        <v>86</v>
      </c>
      <c r="H72" s="54">
        <f>SUM(H73)</f>
        <v>268</v>
      </c>
      <c r="I72" s="28"/>
      <c r="J72" s="28"/>
    </row>
    <row r="73" s="15" customFormat="1">
      <c r="B73" s="38" t="s">
        <v>87</v>
      </c>
      <c r="C73" s="39" t="s">
        <v>23</v>
      </c>
      <c r="D73" s="39" t="s">
        <v>25</v>
      </c>
      <c r="E73" s="39" t="s">
        <v>76</v>
      </c>
      <c r="F73" s="50" t="s">
        <v>84</v>
      </c>
      <c r="G73" s="50" t="s">
        <v>88</v>
      </c>
      <c r="H73" s="54">
        <v>268</v>
      </c>
      <c r="I73" s="28"/>
      <c r="J73" s="28"/>
    </row>
    <row r="74" s="15" customFormat="1">
      <c r="B74" s="38" t="s">
        <v>69</v>
      </c>
      <c r="C74" s="39" t="s">
        <v>23</v>
      </c>
      <c r="D74" s="39" t="s">
        <v>25</v>
      </c>
      <c r="E74" s="39" t="s">
        <v>76</v>
      </c>
      <c r="F74" s="39" t="s">
        <v>70</v>
      </c>
      <c r="G74" s="40"/>
      <c r="H74" s="41">
        <f>SUM(H79+H87+H90+H84+H75)</f>
        <v>4353.2999999999993</v>
      </c>
      <c r="I74" s="28"/>
      <c r="J74" s="28"/>
    </row>
    <row r="75" s="15" customFormat="1" ht="21" customHeight="1">
      <c r="B75" s="38" t="s">
        <v>89</v>
      </c>
      <c r="C75" s="39" t="s">
        <v>23</v>
      </c>
      <c r="D75" s="39" t="s">
        <v>25</v>
      </c>
      <c r="E75" s="39" t="s">
        <v>76</v>
      </c>
      <c r="F75" s="49" t="s">
        <v>90</v>
      </c>
      <c r="G75" s="40"/>
      <c r="H75" s="41">
        <f>SUM(H76)</f>
        <v>2285.6999999999998</v>
      </c>
      <c r="I75" s="28"/>
      <c r="J75" s="28"/>
    </row>
    <row r="76" s="15" customFormat="1">
      <c r="B76" s="38" t="s">
        <v>47</v>
      </c>
      <c r="C76" s="39" t="s">
        <v>23</v>
      </c>
      <c r="D76" s="39" t="s">
        <v>25</v>
      </c>
      <c r="E76" s="39" t="s">
        <v>76</v>
      </c>
      <c r="F76" s="49" t="s">
        <v>90</v>
      </c>
      <c r="G76" s="40" t="s">
        <v>48</v>
      </c>
      <c r="H76" s="41">
        <f>SUM(H78+H77)</f>
        <v>2285.6999999999998</v>
      </c>
      <c r="I76" s="28"/>
      <c r="J76" s="28"/>
    </row>
    <row r="77" s="15" customFormat="1">
      <c r="B77" s="38" t="s">
        <v>91</v>
      </c>
      <c r="C77" s="48" t="s">
        <v>23</v>
      </c>
      <c r="D77" s="39" t="s">
        <v>25</v>
      </c>
      <c r="E77" s="48" t="s">
        <v>76</v>
      </c>
      <c r="F77" s="49" t="s">
        <v>90</v>
      </c>
      <c r="G77" s="40" t="s">
        <v>92</v>
      </c>
      <c r="H77" s="41">
        <v>155.69999999999999</v>
      </c>
      <c r="I77" s="28"/>
      <c r="J77" s="28"/>
    </row>
    <row r="78" s="15" customFormat="1">
      <c r="B78" s="38" t="s">
        <v>49</v>
      </c>
      <c r="C78" s="39" t="s">
        <v>93</v>
      </c>
      <c r="D78" s="39" t="s">
        <v>94</v>
      </c>
      <c r="E78" s="39" t="s">
        <v>95</v>
      </c>
      <c r="F78" s="49" t="s">
        <v>90</v>
      </c>
      <c r="G78" s="40" t="s">
        <v>50</v>
      </c>
      <c r="H78" s="41">
        <v>2130</v>
      </c>
      <c r="I78" s="28"/>
      <c r="J78" s="28"/>
    </row>
    <row r="79" s="15" customFormat="1">
      <c r="B79" s="38" t="s">
        <v>96</v>
      </c>
      <c r="C79" s="39" t="s">
        <v>23</v>
      </c>
      <c r="D79" s="39" t="s">
        <v>25</v>
      </c>
      <c r="E79" s="39" t="s">
        <v>76</v>
      </c>
      <c r="F79" s="49" t="s">
        <v>97</v>
      </c>
      <c r="G79" s="40"/>
      <c r="H79" s="41">
        <f>SUM(H80+H82)</f>
        <v>716.60000000000002</v>
      </c>
      <c r="I79" s="28"/>
      <c r="J79" s="28"/>
    </row>
    <row r="80" s="15" customFormat="1" ht="30.75" customHeight="1">
      <c r="B80" s="42" t="s">
        <v>43</v>
      </c>
      <c r="C80" s="39" t="s">
        <v>23</v>
      </c>
      <c r="D80" s="39" t="s">
        <v>25</v>
      </c>
      <c r="E80" s="39" t="s">
        <v>76</v>
      </c>
      <c r="F80" s="49" t="s">
        <v>97</v>
      </c>
      <c r="G80" s="40" t="s">
        <v>44</v>
      </c>
      <c r="H80" s="41">
        <f>SUM(H81)</f>
        <v>590.20000000000005</v>
      </c>
      <c r="I80" s="28"/>
      <c r="J80" s="28"/>
    </row>
    <row r="81" s="15" customFormat="1" ht="37.5" customHeight="1">
      <c r="B81" s="38" t="s">
        <v>45</v>
      </c>
      <c r="C81" s="39" t="s">
        <v>23</v>
      </c>
      <c r="D81" s="39" t="s">
        <v>25</v>
      </c>
      <c r="E81" s="39" t="s">
        <v>76</v>
      </c>
      <c r="F81" s="49" t="s">
        <v>97</v>
      </c>
      <c r="G81" s="40" t="s">
        <v>46</v>
      </c>
      <c r="H81" s="41">
        <v>590.20000000000005</v>
      </c>
      <c r="I81" s="28"/>
      <c r="J81" s="28"/>
    </row>
    <row r="82" s="15" customFormat="1">
      <c r="B82" s="38" t="s">
        <v>47</v>
      </c>
      <c r="C82" s="39" t="s">
        <v>23</v>
      </c>
      <c r="D82" s="39" t="s">
        <v>25</v>
      </c>
      <c r="E82" s="39" t="s">
        <v>76</v>
      </c>
      <c r="F82" s="49" t="s">
        <v>97</v>
      </c>
      <c r="G82" s="58" t="s">
        <v>48</v>
      </c>
      <c r="H82" s="41">
        <f>SUM(H83)</f>
        <v>126.40000000000001</v>
      </c>
      <c r="I82" s="28"/>
      <c r="J82" s="28"/>
    </row>
    <row r="83" s="15" customFormat="1">
      <c r="B83" s="38" t="s">
        <v>49</v>
      </c>
      <c r="C83" s="39" t="s">
        <v>23</v>
      </c>
      <c r="D83" s="39" t="s">
        <v>25</v>
      </c>
      <c r="E83" s="39" t="s">
        <v>76</v>
      </c>
      <c r="F83" s="49" t="s">
        <v>97</v>
      </c>
      <c r="G83" s="58" t="s">
        <v>50</v>
      </c>
      <c r="H83" s="41">
        <v>126.40000000000001</v>
      </c>
      <c r="I83" s="28"/>
      <c r="J83" s="28"/>
    </row>
    <row r="84" s="15" customFormat="1" ht="29.25">
      <c r="B84" s="38" t="s">
        <v>98</v>
      </c>
      <c r="C84" s="39" t="s">
        <v>23</v>
      </c>
      <c r="D84" s="39" t="s">
        <v>25</v>
      </c>
      <c r="E84" s="39" t="s">
        <v>76</v>
      </c>
      <c r="F84" s="50" t="s">
        <v>99</v>
      </c>
      <c r="G84" s="40"/>
      <c r="H84" s="41">
        <f t="shared" ref="H84:H97" si="5">SUM(H85)</f>
        <v>546</v>
      </c>
      <c r="I84" s="28"/>
      <c r="J84" s="28"/>
    </row>
    <row r="85" s="15" customFormat="1" ht="15" customHeight="1">
      <c r="B85" s="43" t="s">
        <v>85</v>
      </c>
      <c r="C85" s="44" t="s">
        <v>23</v>
      </c>
      <c r="D85" s="44" t="s">
        <v>25</v>
      </c>
      <c r="E85" s="44" t="s">
        <v>76</v>
      </c>
      <c r="F85" s="59" t="s">
        <v>99</v>
      </c>
      <c r="G85" s="46" t="s">
        <v>86</v>
      </c>
      <c r="H85" s="41">
        <f t="shared" si="5"/>
        <v>546</v>
      </c>
      <c r="I85" s="28"/>
      <c r="J85" s="28"/>
    </row>
    <row r="86" s="15" customFormat="1" ht="29.25">
      <c r="B86" s="38" t="s">
        <v>100</v>
      </c>
      <c r="C86" s="39" t="s">
        <v>23</v>
      </c>
      <c r="D86" s="39" t="s">
        <v>25</v>
      </c>
      <c r="E86" s="39" t="s">
        <v>76</v>
      </c>
      <c r="F86" s="50" t="s">
        <v>99</v>
      </c>
      <c r="G86" s="48" t="s">
        <v>101</v>
      </c>
      <c r="H86" s="41">
        <v>546</v>
      </c>
      <c r="I86" s="28"/>
      <c r="J86" s="28"/>
    </row>
    <row r="87" s="15" customFormat="1" ht="29.25">
      <c r="B87" s="42" t="s">
        <v>102</v>
      </c>
      <c r="C87" s="39" t="s">
        <v>23</v>
      </c>
      <c r="D87" s="39" t="s">
        <v>25</v>
      </c>
      <c r="E87" s="39" t="s">
        <v>76</v>
      </c>
      <c r="F87" s="50" t="s">
        <v>103</v>
      </c>
      <c r="G87" s="58"/>
      <c r="H87" s="60">
        <f t="shared" si="5"/>
        <v>720</v>
      </c>
      <c r="I87" s="28"/>
      <c r="J87" s="28"/>
    </row>
    <row r="88" s="15" customFormat="1" ht="32.25" customHeight="1">
      <c r="B88" s="38" t="s">
        <v>43</v>
      </c>
      <c r="C88" s="39" t="s">
        <v>23</v>
      </c>
      <c r="D88" s="39" t="s">
        <v>25</v>
      </c>
      <c r="E88" s="39" t="s">
        <v>76</v>
      </c>
      <c r="F88" s="50" t="s">
        <v>103</v>
      </c>
      <c r="G88" s="53" t="s">
        <v>44</v>
      </c>
      <c r="H88" s="60">
        <f t="shared" si="5"/>
        <v>720</v>
      </c>
      <c r="I88" s="28"/>
      <c r="J88" s="28"/>
    </row>
    <row r="89" s="15" customFormat="1" ht="33.75" customHeight="1">
      <c r="B89" s="38" t="s">
        <v>45</v>
      </c>
      <c r="C89" s="39" t="s">
        <v>23</v>
      </c>
      <c r="D89" s="39" t="s">
        <v>25</v>
      </c>
      <c r="E89" s="39" t="s">
        <v>76</v>
      </c>
      <c r="F89" s="50" t="s">
        <v>103</v>
      </c>
      <c r="G89" s="40" t="s">
        <v>46</v>
      </c>
      <c r="H89" s="60">
        <v>720</v>
      </c>
      <c r="I89" s="28"/>
      <c r="J89" s="28"/>
    </row>
    <row r="90" s="15" customFormat="1" ht="32.25" customHeight="1">
      <c r="B90" s="43" t="s">
        <v>104</v>
      </c>
      <c r="C90" s="39" t="s">
        <v>23</v>
      </c>
      <c r="D90" s="39" t="s">
        <v>25</v>
      </c>
      <c r="E90" s="39" t="s">
        <v>76</v>
      </c>
      <c r="F90" s="50" t="s">
        <v>105</v>
      </c>
      <c r="G90" s="40"/>
      <c r="H90" s="60">
        <f t="shared" si="5"/>
        <v>85</v>
      </c>
      <c r="I90" s="28"/>
      <c r="J90" s="28"/>
    </row>
    <row r="91" s="15" customFormat="1" ht="30.75" customHeight="1">
      <c r="B91" s="38" t="s">
        <v>43</v>
      </c>
      <c r="C91" s="39" t="s">
        <v>23</v>
      </c>
      <c r="D91" s="39" t="s">
        <v>25</v>
      </c>
      <c r="E91" s="39" t="s">
        <v>76</v>
      </c>
      <c r="F91" s="50" t="s">
        <v>105</v>
      </c>
      <c r="G91" s="40" t="s">
        <v>44</v>
      </c>
      <c r="H91" s="60">
        <f t="shared" si="5"/>
        <v>85</v>
      </c>
      <c r="I91" s="28"/>
      <c r="J91" s="28"/>
    </row>
    <row r="92" s="15" customFormat="1" ht="33.75" customHeight="1">
      <c r="B92" s="42" t="s">
        <v>45</v>
      </c>
      <c r="C92" s="39" t="s">
        <v>23</v>
      </c>
      <c r="D92" s="39" t="s">
        <v>25</v>
      </c>
      <c r="E92" s="39" t="s">
        <v>76</v>
      </c>
      <c r="F92" s="50" t="s">
        <v>105</v>
      </c>
      <c r="G92" s="40" t="s">
        <v>46</v>
      </c>
      <c r="H92" s="60">
        <v>85</v>
      </c>
      <c r="I92" s="28"/>
      <c r="J92" s="28"/>
    </row>
    <row r="93" s="15" customFormat="1">
      <c r="B93" s="38" t="s">
        <v>106</v>
      </c>
      <c r="C93" s="39" t="s">
        <v>23</v>
      </c>
      <c r="D93" s="39" t="s">
        <v>107</v>
      </c>
      <c r="E93" s="39"/>
      <c r="F93" s="39"/>
      <c r="G93" s="40"/>
      <c r="H93" s="41">
        <f t="shared" si="5"/>
        <v>3257</v>
      </c>
      <c r="I93" s="28"/>
      <c r="J93" s="28"/>
    </row>
    <row r="94" s="15" customFormat="1" ht="41.25" customHeight="1">
      <c r="B94" s="38" t="s">
        <v>108</v>
      </c>
      <c r="C94" s="39" t="s">
        <v>23</v>
      </c>
      <c r="D94" s="39" t="s">
        <v>107</v>
      </c>
      <c r="E94" s="39" t="s">
        <v>109</v>
      </c>
      <c r="F94" s="39"/>
      <c r="G94" s="40"/>
      <c r="H94" s="41">
        <f t="shared" si="5"/>
        <v>3257</v>
      </c>
      <c r="I94" s="28"/>
      <c r="J94" s="28"/>
    </row>
    <row r="95" s="15" customFormat="1" ht="29.25">
      <c r="B95" s="38" t="s">
        <v>110</v>
      </c>
      <c r="C95" s="39" t="s">
        <v>23</v>
      </c>
      <c r="D95" s="39" t="s">
        <v>107</v>
      </c>
      <c r="E95" s="39" t="s">
        <v>109</v>
      </c>
      <c r="F95" s="39" t="s">
        <v>111</v>
      </c>
      <c r="G95" s="40"/>
      <c r="H95" s="60">
        <f t="shared" si="5"/>
        <v>3257</v>
      </c>
      <c r="I95" s="28"/>
      <c r="J95" s="28"/>
    </row>
    <row r="96" s="15" customFormat="1" ht="31.5" customHeight="1">
      <c r="B96" s="51" t="s">
        <v>71</v>
      </c>
      <c r="C96" s="39" t="s">
        <v>23</v>
      </c>
      <c r="D96" s="39" t="s">
        <v>107</v>
      </c>
      <c r="E96" s="39" t="s">
        <v>109</v>
      </c>
      <c r="F96" s="39" t="s">
        <v>112</v>
      </c>
      <c r="G96" s="47"/>
      <c r="H96" s="60">
        <f t="shared" si="5"/>
        <v>3257</v>
      </c>
      <c r="I96" s="28"/>
      <c r="J96" s="28"/>
    </row>
    <row r="97" s="15" customFormat="1" ht="40.5" customHeight="1">
      <c r="B97" s="38" t="s">
        <v>43</v>
      </c>
      <c r="C97" s="39" t="s">
        <v>23</v>
      </c>
      <c r="D97" s="39" t="s">
        <v>107</v>
      </c>
      <c r="E97" s="39" t="s">
        <v>109</v>
      </c>
      <c r="F97" s="39" t="s">
        <v>112</v>
      </c>
      <c r="G97" s="47" t="s">
        <v>44</v>
      </c>
      <c r="H97" s="60">
        <f t="shared" si="5"/>
        <v>3257</v>
      </c>
      <c r="I97" s="28"/>
      <c r="J97" s="28"/>
    </row>
    <row r="98" s="15" customFormat="1" ht="32.25" customHeight="1">
      <c r="B98" s="38" t="s">
        <v>45</v>
      </c>
      <c r="C98" s="39" t="s">
        <v>23</v>
      </c>
      <c r="D98" s="39" t="s">
        <v>107</v>
      </c>
      <c r="E98" s="39" t="s">
        <v>109</v>
      </c>
      <c r="F98" s="39" t="s">
        <v>112</v>
      </c>
      <c r="G98" s="47" t="s">
        <v>46</v>
      </c>
      <c r="H98" s="60">
        <v>3257</v>
      </c>
      <c r="I98" s="28"/>
      <c r="J98" s="28"/>
    </row>
    <row r="99" s="15" customFormat="1">
      <c r="B99" s="38" t="s">
        <v>113</v>
      </c>
      <c r="C99" s="39" t="s">
        <v>23</v>
      </c>
      <c r="D99" s="39" t="s">
        <v>37</v>
      </c>
      <c r="E99" s="39"/>
      <c r="F99" s="39"/>
      <c r="G99" s="40"/>
      <c r="H99" s="41">
        <f>SUM(H105+H100)</f>
        <v>4608.8000000000002</v>
      </c>
      <c r="I99" s="28"/>
      <c r="J99" s="28"/>
    </row>
    <row r="100" s="15" customFormat="1">
      <c r="B100" s="38" t="s">
        <v>114</v>
      </c>
      <c r="C100" s="39" t="s">
        <v>23</v>
      </c>
      <c r="D100" s="39" t="s">
        <v>37</v>
      </c>
      <c r="E100" s="39" t="s">
        <v>115</v>
      </c>
      <c r="F100" s="39"/>
      <c r="G100" s="40"/>
      <c r="H100" s="41">
        <f t="shared" ref="H100:H105" si="6">SUM(H101)</f>
        <v>4308.8000000000002</v>
      </c>
      <c r="I100" s="28"/>
      <c r="J100" s="28"/>
    </row>
    <row r="101" s="15" customFormat="1">
      <c r="B101" s="38" t="s">
        <v>69</v>
      </c>
      <c r="C101" s="39" t="s">
        <v>23</v>
      </c>
      <c r="D101" s="39" t="s">
        <v>37</v>
      </c>
      <c r="E101" s="39" t="s">
        <v>115</v>
      </c>
      <c r="F101" s="39" t="s">
        <v>70</v>
      </c>
      <c r="G101" s="40"/>
      <c r="H101" s="41">
        <f t="shared" si="6"/>
        <v>4308.8000000000002</v>
      </c>
      <c r="I101" s="28"/>
      <c r="J101" s="28"/>
    </row>
    <row r="102" s="15" customFormat="1" ht="43.5">
      <c r="B102" s="38" t="s">
        <v>116</v>
      </c>
      <c r="C102" s="39" t="s">
        <v>23</v>
      </c>
      <c r="D102" s="39" t="s">
        <v>37</v>
      </c>
      <c r="E102" s="39" t="s">
        <v>115</v>
      </c>
      <c r="F102" s="39" t="s">
        <v>117</v>
      </c>
      <c r="G102" s="40"/>
      <c r="H102" s="41">
        <f t="shared" si="6"/>
        <v>4308.8000000000002</v>
      </c>
      <c r="I102" s="28"/>
      <c r="J102" s="28"/>
    </row>
    <row r="103" s="15" customFormat="1" ht="29.25">
      <c r="B103" s="38" t="s">
        <v>43</v>
      </c>
      <c r="C103" s="39" t="s">
        <v>23</v>
      </c>
      <c r="D103" s="39" t="s">
        <v>37</v>
      </c>
      <c r="E103" s="39" t="s">
        <v>115</v>
      </c>
      <c r="F103" s="39" t="s">
        <v>117</v>
      </c>
      <c r="G103" s="40" t="s">
        <v>44</v>
      </c>
      <c r="H103" s="41">
        <f t="shared" si="6"/>
        <v>4308.8000000000002</v>
      </c>
      <c r="I103" s="28"/>
      <c r="J103" s="28"/>
    </row>
    <row r="104" s="15" customFormat="1" ht="29.25">
      <c r="B104" s="38" t="s">
        <v>45</v>
      </c>
      <c r="C104" s="39" t="s">
        <v>23</v>
      </c>
      <c r="D104" s="39" t="s">
        <v>37</v>
      </c>
      <c r="E104" s="39" t="s">
        <v>115</v>
      </c>
      <c r="F104" s="39" t="s">
        <v>117</v>
      </c>
      <c r="G104" s="40" t="s">
        <v>46</v>
      </c>
      <c r="H104" s="41">
        <v>4308.8000000000002</v>
      </c>
      <c r="I104" s="28"/>
      <c r="J104" s="28"/>
    </row>
    <row r="105" s="15" customFormat="1">
      <c r="B105" s="38" t="s">
        <v>118</v>
      </c>
      <c r="C105" s="39" t="s">
        <v>23</v>
      </c>
      <c r="D105" s="39" t="s">
        <v>37</v>
      </c>
      <c r="E105" s="39" t="s">
        <v>119</v>
      </c>
      <c r="F105" s="39"/>
      <c r="G105" s="40"/>
      <c r="H105" s="41">
        <f t="shared" si="6"/>
        <v>300</v>
      </c>
      <c r="I105" s="28"/>
      <c r="J105" s="28"/>
    </row>
    <row r="106" s="15" customFormat="1" ht="39.75" customHeight="1">
      <c r="B106" s="38" t="s">
        <v>120</v>
      </c>
      <c r="C106" s="39" t="s">
        <v>23</v>
      </c>
      <c r="D106" s="39" t="s">
        <v>37</v>
      </c>
      <c r="E106" s="39" t="s">
        <v>119</v>
      </c>
      <c r="F106" s="39" t="s">
        <v>121</v>
      </c>
      <c r="G106" s="48"/>
      <c r="H106" s="41">
        <f>SUM(H108)</f>
        <v>300</v>
      </c>
      <c r="I106" s="28"/>
      <c r="J106" s="28"/>
    </row>
    <row r="107" s="15" customFormat="1" ht="29.25">
      <c r="B107" s="38" t="s">
        <v>122</v>
      </c>
      <c r="C107" s="39" t="s">
        <v>23</v>
      </c>
      <c r="D107" s="39" t="s">
        <v>37</v>
      </c>
      <c r="E107" s="39" t="s">
        <v>119</v>
      </c>
      <c r="F107" s="39" t="s">
        <v>123</v>
      </c>
      <c r="G107" s="40"/>
      <c r="H107" s="60">
        <f t="shared" ref="H107:H108" si="7">SUM(H108)</f>
        <v>300</v>
      </c>
      <c r="I107" s="28"/>
      <c r="J107" s="28"/>
    </row>
    <row r="108" s="15" customFormat="1">
      <c r="B108" s="38" t="s">
        <v>47</v>
      </c>
      <c r="C108" s="39" t="s">
        <v>23</v>
      </c>
      <c r="D108" s="39" t="s">
        <v>37</v>
      </c>
      <c r="E108" s="39" t="s">
        <v>119</v>
      </c>
      <c r="F108" s="50" t="s">
        <v>123</v>
      </c>
      <c r="G108" s="40" t="s">
        <v>48</v>
      </c>
      <c r="H108" s="60">
        <f t="shared" si="7"/>
        <v>300</v>
      </c>
      <c r="I108" s="28"/>
      <c r="J108" s="28"/>
    </row>
    <row r="109" s="15" customFormat="1" ht="57.75" customHeight="1">
      <c r="B109" s="38" t="s">
        <v>124</v>
      </c>
      <c r="C109" s="39" t="s">
        <v>23</v>
      </c>
      <c r="D109" s="39" t="s">
        <v>37</v>
      </c>
      <c r="E109" s="39" t="s">
        <v>119</v>
      </c>
      <c r="F109" s="50" t="s">
        <v>123</v>
      </c>
      <c r="G109" s="40" t="s">
        <v>125</v>
      </c>
      <c r="H109" s="60">
        <v>300</v>
      </c>
      <c r="I109" s="28"/>
      <c r="J109" s="28"/>
    </row>
    <row r="110" s="15" customFormat="1" ht="24" customHeight="1">
      <c r="B110" s="38" t="s">
        <v>126</v>
      </c>
      <c r="C110" s="39" t="s">
        <v>23</v>
      </c>
      <c r="D110" s="39" t="s">
        <v>127</v>
      </c>
      <c r="E110" s="39"/>
      <c r="F110" s="50"/>
      <c r="G110" s="40"/>
      <c r="H110" s="41">
        <f>SUM(H130+H111+H121)</f>
        <v>566254.90000000002</v>
      </c>
      <c r="I110" s="28"/>
      <c r="J110" s="28"/>
    </row>
    <row r="111" s="15" customFormat="1" ht="24" customHeight="1">
      <c r="B111" s="38" t="s">
        <v>128</v>
      </c>
      <c r="C111" s="48" t="s">
        <v>23</v>
      </c>
      <c r="D111" s="39" t="s">
        <v>127</v>
      </c>
      <c r="E111" s="48" t="s">
        <v>25</v>
      </c>
      <c r="F111" s="50"/>
      <c r="G111" s="40"/>
      <c r="H111" s="41">
        <f t="shared" ref="H111:H113" si="8">SUM(H112)</f>
        <v>173085.90000000002</v>
      </c>
      <c r="I111" s="28"/>
      <c r="J111" s="28"/>
    </row>
    <row r="112" s="15" customFormat="1" ht="57.75" customHeight="1">
      <c r="B112" s="38" t="s">
        <v>129</v>
      </c>
      <c r="C112" s="39" t="s">
        <v>23</v>
      </c>
      <c r="D112" s="48" t="s">
        <v>127</v>
      </c>
      <c r="E112" s="39" t="s">
        <v>25</v>
      </c>
      <c r="F112" s="57" t="s">
        <v>130</v>
      </c>
      <c r="G112" s="39"/>
      <c r="H112" s="41">
        <f t="shared" si="8"/>
        <v>173085.90000000002</v>
      </c>
      <c r="I112" s="28"/>
      <c r="J112" s="28"/>
    </row>
    <row r="113" s="15" customFormat="1" ht="30" customHeight="1">
      <c r="B113" s="38" t="s">
        <v>131</v>
      </c>
      <c r="C113" s="48" t="s">
        <v>23</v>
      </c>
      <c r="D113" s="39" t="s">
        <v>127</v>
      </c>
      <c r="E113" s="48" t="s">
        <v>25</v>
      </c>
      <c r="F113" s="50" t="s">
        <v>132</v>
      </c>
      <c r="G113" s="48"/>
      <c r="H113" s="41">
        <f t="shared" si="8"/>
        <v>173085.90000000002</v>
      </c>
      <c r="I113" s="28"/>
      <c r="J113" s="28"/>
    </row>
    <row r="114" s="15" customFormat="1" ht="24" customHeight="1">
      <c r="B114" s="38" t="s">
        <v>133</v>
      </c>
      <c r="C114" s="39" t="s">
        <v>23</v>
      </c>
      <c r="D114" s="39" t="s">
        <v>127</v>
      </c>
      <c r="E114" s="39" t="s">
        <v>25</v>
      </c>
      <c r="F114" s="50" t="s">
        <v>134</v>
      </c>
      <c r="G114" s="39"/>
      <c r="H114" s="41">
        <f>SUM(H118+H115)</f>
        <v>173085.90000000002</v>
      </c>
      <c r="I114" s="28"/>
      <c r="J114" s="28"/>
    </row>
    <row r="115" s="15" customFormat="1" ht="24" customHeight="1">
      <c r="B115" s="38" t="s">
        <v>135</v>
      </c>
      <c r="C115" s="44" t="s">
        <v>23</v>
      </c>
      <c r="D115" s="44" t="s">
        <v>127</v>
      </c>
      <c r="E115" s="44" t="s">
        <v>25</v>
      </c>
      <c r="F115" s="59" t="s">
        <v>136</v>
      </c>
      <c r="G115" s="44"/>
      <c r="H115" s="61">
        <f t="shared" ref="H115:H124" si="9">SUM(H116)</f>
        <v>9782.2000000000007</v>
      </c>
      <c r="I115" s="28"/>
      <c r="J115" s="28"/>
    </row>
    <row r="116" s="15" customFormat="1" ht="29.25" customHeight="1">
      <c r="B116" s="38" t="s">
        <v>43</v>
      </c>
      <c r="C116" s="39" t="s">
        <v>23</v>
      </c>
      <c r="D116" s="39" t="s">
        <v>127</v>
      </c>
      <c r="E116" s="39" t="s">
        <v>25</v>
      </c>
      <c r="F116" s="50" t="s">
        <v>136</v>
      </c>
      <c r="G116" s="48" t="s">
        <v>44</v>
      </c>
      <c r="H116" s="60">
        <f t="shared" si="9"/>
        <v>9782.2000000000007</v>
      </c>
      <c r="I116" s="28"/>
      <c r="J116" s="28"/>
    </row>
    <row r="117" s="15" customFormat="1" ht="27" customHeight="1">
      <c r="B117" s="42" t="s">
        <v>45</v>
      </c>
      <c r="C117" s="39" t="s">
        <v>23</v>
      </c>
      <c r="D117" s="39" t="s">
        <v>127</v>
      </c>
      <c r="E117" s="39" t="s">
        <v>25</v>
      </c>
      <c r="F117" s="50" t="s">
        <v>136</v>
      </c>
      <c r="G117" s="39" t="s">
        <v>46</v>
      </c>
      <c r="H117" s="60">
        <v>9782.2000000000007</v>
      </c>
      <c r="I117" s="28"/>
      <c r="J117" s="28"/>
    </row>
    <row r="118" s="15" customFormat="1" ht="31.5" customHeight="1">
      <c r="B118" s="62" t="s">
        <v>137</v>
      </c>
      <c r="C118" s="39" t="s">
        <v>23</v>
      </c>
      <c r="D118" s="39" t="s">
        <v>127</v>
      </c>
      <c r="E118" s="39" t="s">
        <v>25</v>
      </c>
      <c r="F118" s="50" t="s">
        <v>138</v>
      </c>
      <c r="G118" s="39"/>
      <c r="H118" s="54">
        <f t="shared" si="9"/>
        <v>163303.70000000001</v>
      </c>
      <c r="I118" s="28"/>
      <c r="J118" s="28"/>
    </row>
    <row r="119" s="15" customFormat="1" ht="29.25" customHeight="1">
      <c r="B119" s="38" t="s">
        <v>139</v>
      </c>
      <c r="C119" s="48" t="s">
        <v>23</v>
      </c>
      <c r="D119" s="39" t="s">
        <v>127</v>
      </c>
      <c r="E119" s="39" t="s">
        <v>25</v>
      </c>
      <c r="F119" s="50" t="s">
        <v>138</v>
      </c>
      <c r="G119" s="40" t="s">
        <v>140</v>
      </c>
      <c r="H119" s="54">
        <f t="shared" si="9"/>
        <v>163303.70000000001</v>
      </c>
      <c r="I119" s="28"/>
      <c r="J119" s="28"/>
    </row>
    <row r="120" s="15" customFormat="1" ht="24" customHeight="1">
      <c r="B120" s="38" t="s">
        <v>141</v>
      </c>
      <c r="C120" s="39" t="s">
        <v>23</v>
      </c>
      <c r="D120" s="39" t="s">
        <v>127</v>
      </c>
      <c r="E120" s="39" t="s">
        <v>25</v>
      </c>
      <c r="F120" s="50" t="s">
        <v>138</v>
      </c>
      <c r="G120" s="40" t="s">
        <v>142</v>
      </c>
      <c r="H120" s="41">
        <v>163303.70000000001</v>
      </c>
      <c r="I120" s="28"/>
      <c r="J120" s="28"/>
    </row>
    <row r="121" s="15" customFormat="1" ht="21.75" customHeight="1">
      <c r="B121" s="42" t="s">
        <v>143</v>
      </c>
      <c r="C121" s="48" t="s">
        <v>23</v>
      </c>
      <c r="D121" s="39" t="s">
        <v>127</v>
      </c>
      <c r="E121" s="48" t="s">
        <v>27</v>
      </c>
      <c r="F121" s="50"/>
      <c r="G121" s="40"/>
      <c r="H121" s="60">
        <f t="shared" si="9"/>
        <v>379167.59999999998</v>
      </c>
      <c r="I121" s="28"/>
      <c r="J121" s="28"/>
    </row>
    <row r="122" s="15" customFormat="1" ht="57" customHeight="1">
      <c r="B122" s="38" t="s">
        <v>129</v>
      </c>
      <c r="C122" s="39" t="s">
        <v>23</v>
      </c>
      <c r="D122" s="39" t="s">
        <v>127</v>
      </c>
      <c r="E122" s="39" t="s">
        <v>27</v>
      </c>
      <c r="F122" s="63" t="s">
        <v>130</v>
      </c>
      <c r="G122" s="39"/>
      <c r="H122" s="60">
        <f t="shared" si="9"/>
        <v>379167.59999999998</v>
      </c>
      <c r="I122" s="28"/>
      <c r="J122" s="28"/>
    </row>
    <row r="123" s="15" customFormat="1" ht="29.25" customHeight="1">
      <c r="B123" s="38" t="s">
        <v>131</v>
      </c>
      <c r="C123" s="39" t="s">
        <v>23</v>
      </c>
      <c r="D123" s="39" t="s">
        <v>127</v>
      </c>
      <c r="E123" s="39" t="s">
        <v>27</v>
      </c>
      <c r="F123" s="57" t="s">
        <v>132</v>
      </c>
      <c r="G123" s="39"/>
      <c r="H123" s="60">
        <f t="shared" si="9"/>
        <v>379167.59999999998</v>
      </c>
      <c r="I123" s="28"/>
      <c r="J123" s="28"/>
    </row>
    <row r="124" s="15" customFormat="1" ht="21.75" customHeight="1">
      <c r="B124" s="38" t="s">
        <v>133</v>
      </c>
      <c r="C124" s="39" t="s">
        <v>23</v>
      </c>
      <c r="D124" s="39" t="s">
        <v>127</v>
      </c>
      <c r="E124" s="39" t="s">
        <v>27</v>
      </c>
      <c r="F124" s="50" t="s">
        <v>134</v>
      </c>
      <c r="G124" s="39"/>
      <c r="H124" s="60">
        <f t="shared" si="9"/>
        <v>379167.59999999998</v>
      </c>
      <c r="I124" s="28"/>
      <c r="J124" s="28"/>
    </row>
    <row r="125" s="15" customFormat="1" ht="60" customHeight="1">
      <c r="B125" s="64" t="s">
        <v>144</v>
      </c>
      <c r="C125" s="39" t="s">
        <v>23</v>
      </c>
      <c r="D125" s="39" t="s">
        <v>127</v>
      </c>
      <c r="E125" s="39" t="s">
        <v>27</v>
      </c>
      <c r="F125" s="49" t="s">
        <v>145</v>
      </c>
      <c r="G125" s="40"/>
      <c r="H125" s="60">
        <f>SUM(H126+H128)</f>
        <v>379167.59999999998</v>
      </c>
      <c r="I125" s="28"/>
      <c r="J125" s="28"/>
    </row>
    <row r="126" s="15" customFormat="1" ht="31.5" customHeight="1">
      <c r="B126" s="38" t="s">
        <v>47</v>
      </c>
      <c r="C126" s="39" t="s">
        <v>23</v>
      </c>
      <c r="D126" s="39" t="s">
        <v>127</v>
      </c>
      <c r="E126" s="39" t="s">
        <v>27</v>
      </c>
      <c r="F126" s="49" t="s">
        <v>145</v>
      </c>
      <c r="G126" s="40" t="s">
        <v>48</v>
      </c>
      <c r="H126" s="60">
        <f t="shared" ref="H126:H128" si="10">SUM(H127)</f>
        <v>104000</v>
      </c>
      <c r="I126" s="28"/>
      <c r="J126" s="28"/>
    </row>
    <row r="127" s="15" customFormat="1" ht="46.5" customHeight="1">
      <c r="B127" s="38" t="s">
        <v>124</v>
      </c>
      <c r="C127" s="39" t="s">
        <v>23</v>
      </c>
      <c r="D127" s="39" t="s">
        <v>127</v>
      </c>
      <c r="E127" s="39" t="s">
        <v>27</v>
      </c>
      <c r="F127" s="49" t="s">
        <v>145</v>
      </c>
      <c r="G127" s="40" t="s">
        <v>125</v>
      </c>
      <c r="H127" s="41">
        <v>104000</v>
      </c>
      <c r="I127" s="28"/>
      <c r="J127" s="28"/>
    </row>
    <row r="128" s="15" customFormat="1" ht="29.25" customHeight="1">
      <c r="B128" s="38" t="s">
        <v>139</v>
      </c>
      <c r="C128" s="48" t="s">
        <v>23</v>
      </c>
      <c r="D128" s="39" t="s">
        <v>127</v>
      </c>
      <c r="E128" s="48" t="s">
        <v>27</v>
      </c>
      <c r="F128" s="39" t="s">
        <v>145</v>
      </c>
      <c r="G128" s="48" t="s">
        <v>140</v>
      </c>
      <c r="H128" s="60">
        <f t="shared" si="10"/>
        <v>275167.59999999998</v>
      </c>
      <c r="I128" s="28"/>
      <c r="J128" s="28"/>
    </row>
    <row r="129" s="15" customFormat="1" ht="21" customHeight="1">
      <c r="B129" s="38" t="s">
        <v>141</v>
      </c>
      <c r="C129" s="39" t="s">
        <v>23</v>
      </c>
      <c r="D129" s="39" t="s">
        <v>127</v>
      </c>
      <c r="E129" s="39" t="s">
        <v>27</v>
      </c>
      <c r="F129" s="49" t="s">
        <v>145</v>
      </c>
      <c r="G129" s="39" t="s">
        <v>142</v>
      </c>
      <c r="H129" s="41">
        <v>275167.59999999998</v>
      </c>
      <c r="I129" s="28"/>
      <c r="J129" s="28"/>
    </row>
    <row r="130" s="15" customFormat="1" ht="19.5" customHeight="1">
      <c r="B130" s="38" t="s">
        <v>146</v>
      </c>
      <c r="C130" s="39" t="s">
        <v>23</v>
      </c>
      <c r="D130" s="39" t="s">
        <v>127</v>
      </c>
      <c r="E130" s="39" t="s">
        <v>107</v>
      </c>
      <c r="F130" s="50"/>
      <c r="G130" s="40"/>
      <c r="H130" s="41">
        <f>SUM(H136+H131)</f>
        <v>14001.4</v>
      </c>
      <c r="I130" s="28"/>
      <c r="J130" s="28"/>
    </row>
    <row r="131" s="15" customFormat="1" ht="62.25" customHeight="1">
      <c r="B131" s="38" t="s">
        <v>129</v>
      </c>
      <c r="C131" s="48" t="s">
        <v>23</v>
      </c>
      <c r="D131" s="44" t="s">
        <v>127</v>
      </c>
      <c r="E131" s="44" t="s">
        <v>107</v>
      </c>
      <c r="F131" s="50" t="s">
        <v>130</v>
      </c>
      <c r="G131" s="39"/>
      <c r="H131" s="41">
        <f t="shared" ref="H131:H139" si="11">SUM(H132)</f>
        <v>341.60000000000002</v>
      </c>
      <c r="I131" s="28"/>
      <c r="J131" s="28"/>
    </row>
    <row r="132" s="15" customFormat="1" ht="27.75" customHeight="1">
      <c r="B132" s="38" t="s">
        <v>147</v>
      </c>
      <c r="C132" s="39" t="s">
        <v>23</v>
      </c>
      <c r="D132" s="39" t="s">
        <v>127</v>
      </c>
      <c r="E132" s="39" t="s">
        <v>107</v>
      </c>
      <c r="F132" s="50" t="s">
        <v>148</v>
      </c>
      <c r="G132" s="39"/>
      <c r="H132" s="60">
        <f t="shared" si="11"/>
        <v>341.60000000000002</v>
      </c>
      <c r="I132" s="28"/>
      <c r="J132" s="28"/>
    </row>
    <row r="133" s="15" customFormat="1" ht="22.5" customHeight="1">
      <c r="B133" s="38" t="s">
        <v>149</v>
      </c>
      <c r="C133" s="48" t="s">
        <v>23</v>
      </c>
      <c r="D133" s="39" t="s">
        <v>127</v>
      </c>
      <c r="E133" s="39" t="s">
        <v>107</v>
      </c>
      <c r="F133" s="50" t="s">
        <v>150</v>
      </c>
      <c r="G133" s="39"/>
      <c r="H133" s="60">
        <f t="shared" si="11"/>
        <v>341.60000000000002</v>
      </c>
      <c r="I133" s="28"/>
      <c r="J133" s="28"/>
    </row>
    <row r="134" s="15" customFormat="1" ht="27.75" customHeight="1">
      <c r="B134" s="38" t="s">
        <v>43</v>
      </c>
      <c r="C134" s="39" t="s">
        <v>23</v>
      </c>
      <c r="D134" s="39" t="s">
        <v>127</v>
      </c>
      <c r="E134" s="39" t="s">
        <v>107</v>
      </c>
      <c r="F134" s="50" t="s">
        <v>150</v>
      </c>
      <c r="G134" s="39" t="s">
        <v>44</v>
      </c>
      <c r="H134" s="60">
        <f t="shared" si="11"/>
        <v>341.60000000000002</v>
      </c>
      <c r="I134" s="28"/>
      <c r="J134" s="28"/>
    </row>
    <row r="135" s="15" customFormat="1" ht="33" customHeight="1">
      <c r="B135" s="38" t="s">
        <v>151</v>
      </c>
      <c r="C135" s="48" t="s">
        <v>23</v>
      </c>
      <c r="D135" s="39" t="s">
        <v>127</v>
      </c>
      <c r="E135" s="39" t="s">
        <v>107</v>
      </c>
      <c r="F135" s="50" t="s">
        <v>150</v>
      </c>
      <c r="G135" s="39" t="s">
        <v>46</v>
      </c>
      <c r="H135" s="60">
        <v>341.60000000000002</v>
      </c>
      <c r="I135" s="28"/>
      <c r="J135" s="28"/>
    </row>
    <row r="136" s="15" customFormat="1" ht="45" customHeight="1">
      <c r="B136" s="38" t="s">
        <v>152</v>
      </c>
      <c r="C136" s="39" t="s">
        <v>23</v>
      </c>
      <c r="D136" s="39" t="s">
        <v>127</v>
      </c>
      <c r="E136" s="39" t="s">
        <v>107</v>
      </c>
      <c r="F136" s="50" t="s">
        <v>153</v>
      </c>
      <c r="G136" s="50"/>
      <c r="H136" s="54">
        <f t="shared" si="11"/>
        <v>13659.799999999999</v>
      </c>
      <c r="I136" s="28"/>
      <c r="J136" s="28"/>
    </row>
    <row r="137" s="15" customFormat="1" ht="24.75" customHeight="1">
      <c r="B137" s="38" t="s">
        <v>154</v>
      </c>
      <c r="C137" s="39" t="s">
        <v>23</v>
      </c>
      <c r="D137" s="48" t="s">
        <v>127</v>
      </c>
      <c r="E137" s="39" t="s">
        <v>107</v>
      </c>
      <c r="F137" s="57" t="s">
        <v>155</v>
      </c>
      <c r="G137" s="50"/>
      <c r="H137" s="54">
        <f t="shared" si="11"/>
        <v>13659.799999999999</v>
      </c>
      <c r="I137" s="28"/>
      <c r="J137" s="28"/>
    </row>
    <row r="138" s="15" customFormat="1" ht="21" customHeight="1">
      <c r="B138" s="38" t="s">
        <v>156</v>
      </c>
      <c r="C138" s="48" t="s">
        <v>23</v>
      </c>
      <c r="D138" s="39" t="s">
        <v>127</v>
      </c>
      <c r="E138" s="48" t="s">
        <v>107</v>
      </c>
      <c r="F138" s="50" t="s">
        <v>157</v>
      </c>
      <c r="G138" s="57"/>
      <c r="H138" s="54">
        <f t="shared" si="11"/>
        <v>13659.799999999999</v>
      </c>
      <c r="I138" s="28"/>
      <c r="J138" s="28"/>
    </row>
    <row r="139" s="15" customFormat="1" ht="27.75" customHeight="1">
      <c r="B139" s="38" t="s">
        <v>43</v>
      </c>
      <c r="C139" s="39" t="s">
        <v>23</v>
      </c>
      <c r="D139" s="48" t="s">
        <v>127</v>
      </c>
      <c r="E139" s="39" t="s">
        <v>107</v>
      </c>
      <c r="F139" s="57" t="s">
        <v>157</v>
      </c>
      <c r="G139" s="50" t="s">
        <v>44</v>
      </c>
      <c r="H139" s="54">
        <f t="shared" si="11"/>
        <v>13659.799999999999</v>
      </c>
      <c r="I139" s="28"/>
      <c r="J139" s="28"/>
    </row>
    <row r="140" s="15" customFormat="1" ht="35.25" customHeight="1">
      <c r="B140" s="38" t="s">
        <v>151</v>
      </c>
      <c r="C140" s="48" t="s">
        <v>23</v>
      </c>
      <c r="D140" s="39" t="s">
        <v>127</v>
      </c>
      <c r="E140" s="48" t="s">
        <v>107</v>
      </c>
      <c r="F140" s="50" t="s">
        <v>157</v>
      </c>
      <c r="G140" s="57" t="s">
        <v>46</v>
      </c>
      <c r="H140" s="54">
        <v>13659.799999999999</v>
      </c>
      <c r="I140" s="28"/>
      <c r="J140" s="28"/>
    </row>
    <row r="141" s="15" customFormat="1" ht="19.5" customHeight="1">
      <c r="B141" s="38" t="s">
        <v>158</v>
      </c>
      <c r="C141" s="39" t="s">
        <v>23</v>
      </c>
      <c r="D141" s="39" t="s">
        <v>60</v>
      </c>
      <c r="E141" s="39"/>
      <c r="F141" s="50"/>
      <c r="G141" s="40"/>
      <c r="H141" s="41">
        <f>SUM(H142+H153)</f>
        <v>120415.5</v>
      </c>
      <c r="I141" s="28"/>
      <c r="J141" s="28"/>
    </row>
    <row r="142" s="15" customFormat="1" ht="19.5" customHeight="1">
      <c r="B142" s="38" t="s">
        <v>159</v>
      </c>
      <c r="C142" s="39" t="s">
        <v>23</v>
      </c>
      <c r="D142" s="39" t="s">
        <v>60</v>
      </c>
      <c r="E142" s="39" t="s">
        <v>27</v>
      </c>
      <c r="F142" s="50"/>
      <c r="G142" s="40"/>
      <c r="H142" s="41">
        <f t="shared" ref="H142:H143" si="12">SUM(H143)</f>
        <v>120405.5</v>
      </c>
      <c r="I142" s="28"/>
      <c r="J142" s="28"/>
    </row>
    <row r="143" s="15" customFormat="1" ht="44.25" customHeight="1">
      <c r="B143" s="38" t="s">
        <v>160</v>
      </c>
      <c r="C143" s="39" t="s">
        <v>23</v>
      </c>
      <c r="D143" s="39" t="s">
        <v>60</v>
      </c>
      <c r="E143" s="39" t="s">
        <v>27</v>
      </c>
      <c r="F143" s="39" t="s">
        <v>161</v>
      </c>
      <c r="G143" s="40"/>
      <c r="H143" s="41">
        <f t="shared" si="12"/>
        <v>120405.5</v>
      </c>
      <c r="I143" s="28"/>
      <c r="J143" s="28"/>
    </row>
    <row r="144" s="15" customFormat="1" ht="51" customHeight="1">
      <c r="B144" s="51" t="s">
        <v>162</v>
      </c>
      <c r="C144" s="49" t="s">
        <v>23</v>
      </c>
      <c r="D144" s="49" t="s">
        <v>60</v>
      </c>
      <c r="E144" s="49" t="s">
        <v>27</v>
      </c>
      <c r="F144" s="45" t="s">
        <v>163</v>
      </c>
      <c r="G144" s="65"/>
      <c r="H144" s="66">
        <f>SUM(H149+H145)</f>
        <v>120405.5</v>
      </c>
      <c r="I144" s="28"/>
      <c r="J144" s="28"/>
    </row>
    <row r="145" s="15" customFormat="1" ht="30" customHeight="1">
      <c r="B145" s="38" t="s">
        <v>133</v>
      </c>
      <c r="C145" s="49" t="s">
        <v>23</v>
      </c>
      <c r="D145" s="49" t="s">
        <v>60</v>
      </c>
      <c r="E145" s="49" t="s">
        <v>27</v>
      </c>
      <c r="F145" s="39" t="s">
        <v>164</v>
      </c>
      <c r="G145" s="39"/>
      <c r="H145" s="60">
        <f t="shared" ref="H145:H156" si="13">SUM(H146)</f>
        <v>3031.1999999999998</v>
      </c>
      <c r="I145" s="28"/>
      <c r="J145" s="28"/>
    </row>
    <row r="146" s="15" customFormat="1" ht="51" customHeight="1">
      <c r="B146" s="42" t="s">
        <v>165</v>
      </c>
      <c r="C146" s="49" t="s">
        <v>23</v>
      </c>
      <c r="D146" s="49" t="s">
        <v>60</v>
      </c>
      <c r="E146" s="49" t="s">
        <v>27</v>
      </c>
      <c r="F146" s="39" t="s">
        <v>166</v>
      </c>
      <c r="G146" s="39"/>
      <c r="H146" s="60">
        <f t="shared" si="13"/>
        <v>3031.1999999999998</v>
      </c>
      <c r="I146" s="28"/>
      <c r="J146" s="28"/>
    </row>
    <row r="147" s="15" customFormat="1" ht="38.25" customHeight="1">
      <c r="B147" s="42" t="s">
        <v>43</v>
      </c>
      <c r="C147" s="49" t="s">
        <v>23</v>
      </c>
      <c r="D147" s="49" t="s">
        <v>60</v>
      </c>
      <c r="E147" s="49" t="s">
        <v>27</v>
      </c>
      <c r="F147" s="39" t="s">
        <v>166</v>
      </c>
      <c r="G147" s="39" t="s">
        <v>44</v>
      </c>
      <c r="H147" s="60">
        <f t="shared" si="13"/>
        <v>3031.1999999999998</v>
      </c>
      <c r="I147" s="28"/>
      <c r="J147" s="28"/>
    </row>
    <row r="148" s="15" customFormat="1" ht="35.25" customHeight="1">
      <c r="B148" s="42" t="s">
        <v>45</v>
      </c>
      <c r="C148" s="49" t="s">
        <v>23</v>
      </c>
      <c r="D148" s="49" t="s">
        <v>60</v>
      </c>
      <c r="E148" s="49" t="s">
        <v>27</v>
      </c>
      <c r="F148" s="39" t="s">
        <v>166</v>
      </c>
      <c r="G148" s="39" t="s">
        <v>46</v>
      </c>
      <c r="H148" s="60">
        <v>3031.1999999999998</v>
      </c>
      <c r="I148" s="28"/>
      <c r="J148" s="28"/>
    </row>
    <row r="149" s="15" customFormat="1" ht="28.5" customHeight="1">
      <c r="B149" s="38" t="s">
        <v>167</v>
      </c>
      <c r="C149" s="39" t="s">
        <v>23</v>
      </c>
      <c r="D149" s="39" t="s">
        <v>60</v>
      </c>
      <c r="E149" s="39" t="s">
        <v>27</v>
      </c>
      <c r="F149" s="59" t="s">
        <v>168</v>
      </c>
      <c r="G149" s="46"/>
      <c r="H149" s="60">
        <f t="shared" si="13"/>
        <v>117374.3</v>
      </c>
      <c r="I149" s="28"/>
      <c r="J149" s="28"/>
    </row>
    <row r="150" s="15" customFormat="1" ht="33.75" customHeight="1">
      <c r="B150" s="42" t="s">
        <v>169</v>
      </c>
      <c r="C150" s="39" t="s">
        <v>23</v>
      </c>
      <c r="D150" s="39" t="s">
        <v>60</v>
      </c>
      <c r="E150" s="39" t="s">
        <v>27</v>
      </c>
      <c r="F150" s="50" t="s">
        <v>170</v>
      </c>
      <c r="G150" s="47"/>
      <c r="H150" s="60">
        <f t="shared" si="13"/>
        <v>117374.3</v>
      </c>
      <c r="I150" s="28"/>
      <c r="J150" s="28"/>
    </row>
    <row r="151" s="15" customFormat="1" ht="36" customHeight="1">
      <c r="B151" s="42" t="s">
        <v>43</v>
      </c>
      <c r="C151" s="39" t="s">
        <v>23</v>
      </c>
      <c r="D151" s="39" t="s">
        <v>60</v>
      </c>
      <c r="E151" s="39" t="s">
        <v>27</v>
      </c>
      <c r="F151" s="50" t="s">
        <v>170</v>
      </c>
      <c r="G151" s="40" t="s">
        <v>44</v>
      </c>
      <c r="H151" s="60">
        <f t="shared" si="13"/>
        <v>117374.3</v>
      </c>
      <c r="I151" s="28"/>
      <c r="J151" s="28"/>
    </row>
    <row r="152" s="15" customFormat="1" ht="33" customHeight="1">
      <c r="B152" s="42" t="s">
        <v>45</v>
      </c>
      <c r="C152" s="39" t="s">
        <v>23</v>
      </c>
      <c r="D152" s="39" t="s">
        <v>60</v>
      </c>
      <c r="E152" s="39" t="s">
        <v>27</v>
      </c>
      <c r="F152" s="50" t="s">
        <v>170</v>
      </c>
      <c r="G152" s="39" t="s">
        <v>46</v>
      </c>
      <c r="H152" s="60">
        <v>117374.3</v>
      </c>
      <c r="I152" s="28"/>
      <c r="J152" s="28"/>
    </row>
    <row r="153" s="15" customFormat="1" ht="18.75" customHeight="1">
      <c r="B153" s="38" t="s">
        <v>171</v>
      </c>
      <c r="C153" s="39" t="s">
        <v>23</v>
      </c>
      <c r="D153" s="39" t="s">
        <v>60</v>
      </c>
      <c r="E153" s="39" t="s">
        <v>60</v>
      </c>
      <c r="F153" s="50"/>
      <c r="G153" s="40"/>
      <c r="H153" s="41">
        <f t="shared" si="13"/>
        <v>10</v>
      </c>
      <c r="I153" s="28"/>
      <c r="J153" s="28"/>
    </row>
    <row r="154" s="15" customFormat="1" ht="43.5" customHeight="1">
      <c r="B154" s="55" t="s">
        <v>172</v>
      </c>
      <c r="C154" s="39" t="s">
        <v>23</v>
      </c>
      <c r="D154" s="39" t="s">
        <v>60</v>
      </c>
      <c r="E154" s="39" t="s">
        <v>60</v>
      </c>
      <c r="F154" s="50" t="s">
        <v>173</v>
      </c>
      <c r="G154" s="40"/>
      <c r="H154" s="41">
        <f t="shared" si="13"/>
        <v>10</v>
      </c>
      <c r="I154" s="28"/>
      <c r="J154" s="28"/>
    </row>
    <row r="155" s="15" customFormat="1" ht="44.25" customHeight="1">
      <c r="B155" s="55" t="s">
        <v>174</v>
      </c>
      <c r="C155" s="39" t="s">
        <v>23</v>
      </c>
      <c r="D155" s="39" t="s">
        <v>60</v>
      </c>
      <c r="E155" s="39" t="s">
        <v>60</v>
      </c>
      <c r="F155" s="50" t="s">
        <v>175</v>
      </c>
      <c r="G155" s="40"/>
      <c r="H155" s="60">
        <f t="shared" si="13"/>
        <v>10</v>
      </c>
      <c r="I155" s="28"/>
      <c r="J155" s="28"/>
    </row>
    <row r="156" s="15" customFormat="1" ht="30.75" customHeight="1">
      <c r="B156" s="43" t="s">
        <v>43</v>
      </c>
      <c r="C156" s="39" t="s">
        <v>23</v>
      </c>
      <c r="D156" s="39" t="s">
        <v>60</v>
      </c>
      <c r="E156" s="39" t="s">
        <v>60</v>
      </c>
      <c r="F156" s="50" t="s">
        <v>175</v>
      </c>
      <c r="G156" s="40" t="s">
        <v>44</v>
      </c>
      <c r="H156" s="41">
        <f t="shared" si="13"/>
        <v>10</v>
      </c>
      <c r="I156" s="28"/>
      <c r="J156" s="28"/>
    </row>
    <row r="157" s="15" customFormat="1" ht="29.25" customHeight="1">
      <c r="B157" s="42" t="s">
        <v>151</v>
      </c>
      <c r="C157" s="39" t="s">
        <v>23</v>
      </c>
      <c r="D157" s="39" t="s">
        <v>60</v>
      </c>
      <c r="E157" s="39" t="s">
        <v>60</v>
      </c>
      <c r="F157" s="50" t="s">
        <v>175</v>
      </c>
      <c r="G157" s="40" t="s">
        <v>46</v>
      </c>
      <c r="H157" s="41">
        <v>10</v>
      </c>
      <c r="I157" s="28"/>
      <c r="J157" s="28"/>
    </row>
    <row r="158" s="15" customFormat="1">
      <c r="B158" s="38" t="s">
        <v>176</v>
      </c>
      <c r="C158" s="39" t="s">
        <v>23</v>
      </c>
      <c r="D158" s="39" t="s">
        <v>109</v>
      </c>
      <c r="E158" s="39"/>
      <c r="F158" s="39"/>
      <c r="G158" s="40"/>
      <c r="H158" s="41">
        <f>SUM(H159+H164+H179)</f>
        <v>5907.0999999999995</v>
      </c>
      <c r="I158" s="28"/>
      <c r="J158" s="28"/>
    </row>
    <row r="159" s="15" customFormat="1">
      <c r="B159" s="38" t="s">
        <v>177</v>
      </c>
      <c r="C159" s="39" t="s">
        <v>23</v>
      </c>
      <c r="D159" s="39" t="s">
        <v>109</v>
      </c>
      <c r="E159" s="39" t="s">
        <v>25</v>
      </c>
      <c r="F159" s="39"/>
      <c r="G159" s="40"/>
      <c r="H159" s="41">
        <f t="shared" ref="H159:H164" si="14">SUM(H160)</f>
        <v>4068</v>
      </c>
      <c r="I159" s="28"/>
      <c r="J159" s="28"/>
    </row>
    <row r="160" s="15" customFormat="1">
      <c r="B160" s="51" t="s">
        <v>69</v>
      </c>
      <c r="C160" s="39" t="s">
        <v>23</v>
      </c>
      <c r="D160" s="39" t="s">
        <v>109</v>
      </c>
      <c r="E160" s="39" t="s">
        <v>25</v>
      </c>
      <c r="F160" s="65" t="s">
        <v>70</v>
      </c>
      <c r="G160" s="40"/>
      <c r="H160" s="60">
        <f t="shared" si="14"/>
        <v>4068</v>
      </c>
      <c r="I160" s="28"/>
      <c r="J160" s="28"/>
    </row>
    <row r="161" s="15" customFormat="1">
      <c r="B161" s="38" t="s">
        <v>178</v>
      </c>
      <c r="C161" s="39" t="s">
        <v>23</v>
      </c>
      <c r="D161" s="39" t="s">
        <v>109</v>
      </c>
      <c r="E161" s="39" t="s">
        <v>25</v>
      </c>
      <c r="F161" s="39" t="s">
        <v>179</v>
      </c>
      <c r="G161" s="40"/>
      <c r="H161" s="60">
        <f t="shared" si="14"/>
        <v>4068</v>
      </c>
      <c r="I161" s="28"/>
      <c r="J161" s="28"/>
    </row>
    <row r="162" s="15" customFormat="1" ht="21" customHeight="1">
      <c r="B162" s="38" t="s">
        <v>85</v>
      </c>
      <c r="C162" s="39" t="s">
        <v>23</v>
      </c>
      <c r="D162" s="39" t="s">
        <v>109</v>
      </c>
      <c r="E162" s="39" t="s">
        <v>25</v>
      </c>
      <c r="F162" s="39" t="s">
        <v>179</v>
      </c>
      <c r="G162" s="40" t="s">
        <v>86</v>
      </c>
      <c r="H162" s="60">
        <f t="shared" si="14"/>
        <v>4068</v>
      </c>
      <c r="I162" s="28"/>
      <c r="J162" s="28"/>
    </row>
    <row r="163" s="15" customFormat="1">
      <c r="B163" s="38" t="s">
        <v>180</v>
      </c>
      <c r="C163" s="39" t="s">
        <v>23</v>
      </c>
      <c r="D163" s="39" t="s">
        <v>109</v>
      </c>
      <c r="E163" s="39" t="s">
        <v>25</v>
      </c>
      <c r="F163" s="39" t="s">
        <v>179</v>
      </c>
      <c r="G163" s="40" t="s">
        <v>181</v>
      </c>
      <c r="H163" s="60">
        <v>4068</v>
      </c>
      <c r="I163" s="28"/>
      <c r="J163" s="28"/>
    </row>
    <row r="164" s="15" customFormat="1">
      <c r="B164" s="38" t="s">
        <v>182</v>
      </c>
      <c r="C164" s="39" t="s">
        <v>23</v>
      </c>
      <c r="D164" s="39" t="s">
        <v>109</v>
      </c>
      <c r="E164" s="39" t="s">
        <v>107</v>
      </c>
      <c r="F164" s="39"/>
      <c r="G164" s="40"/>
      <c r="H164" s="41">
        <f t="shared" si="14"/>
        <v>1283.4000000000001</v>
      </c>
      <c r="I164" s="28"/>
      <c r="J164" s="28"/>
    </row>
    <row r="165" s="15" customFormat="1">
      <c r="B165" s="51" t="s">
        <v>69</v>
      </c>
      <c r="C165" s="39" t="s">
        <v>23</v>
      </c>
      <c r="D165" s="39" t="s">
        <v>109</v>
      </c>
      <c r="E165" s="39" t="s">
        <v>107</v>
      </c>
      <c r="F165" s="65" t="s">
        <v>70</v>
      </c>
      <c r="G165" s="40"/>
      <c r="H165" s="60">
        <f>SUM(H166+H170+H176+H173)</f>
        <v>1283.4000000000001</v>
      </c>
      <c r="I165" s="28"/>
      <c r="J165" s="28"/>
    </row>
    <row r="166" s="15" customFormat="1" ht="13.5" customHeight="1">
      <c r="B166" s="38" t="s">
        <v>183</v>
      </c>
      <c r="C166" s="39" t="s">
        <v>23</v>
      </c>
      <c r="D166" s="39" t="s">
        <v>109</v>
      </c>
      <c r="E166" s="39" t="s">
        <v>107</v>
      </c>
      <c r="F166" s="39" t="s">
        <v>184</v>
      </c>
      <c r="G166" s="40"/>
      <c r="H166" s="60">
        <f>SUM(H167)</f>
        <v>310.39999999999998</v>
      </c>
      <c r="I166" s="28"/>
      <c r="J166" s="28"/>
    </row>
    <row r="167" s="15" customFormat="1" ht="18.75" customHeight="1">
      <c r="B167" s="38" t="s">
        <v>85</v>
      </c>
      <c r="C167" s="39" t="s">
        <v>23</v>
      </c>
      <c r="D167" s="39" t="s">
        <v>109</v>
      </c>
      <c r="E167" s="39" t="s">
        <v>107</v>
      </c>
      <c r="F167" s="39" t="s">
        <v>184</v>
      </c>
      <c r="G167" s="40" t="s">
        <v>86</v>
      </c>
      <c r="H167" s="60">
        <f>SUM(H169+H168)</f>
        <v>310.39999999999998</v>
      </c>
      <c r="I167" s="28"/>
      <c r="J167" s="28"/>
    </row>
    <row r="168" s="15" customFormat="1">
      <c r="B168" s="42" t="s">
        <v>180</v>
      </c>
      <c r="C168" s="39" t="s">
        <v>23</v>
      </c>
      <c r="D168" s="39" t="s">
        <v>109</v>
      </c>
      <c r="E168" s="39" t="s">
        <v>107</v>
      </c>
      <c r="F168" s="39" t="s">
        <v>184</v>
      </c>
      <c r="G168" s="40" t="s">
        <v>181</v>
      </c>
      <c r="H168" s="60">
        <v>300</v>
      </c>
      <c r="I168" s="28"/>
      <c r="J168" s="28"/>
    </row>
    <row r="169" s="15" customFormat="1" ht="29.25">
      <c r="B169" s="38" t="s">
        <v>185</v>
      </c>
      <c r="C169" s="39" t="s">
        <v>23</v>
      </c>
      <c r="D169" s="39" t="s">
        <v>109</v>
      </c>
      <c r="E169" s="39" t="s">
        <v>107</v>
      </c>
      <c r="F169" s="39" t="s">
        <v>184</v>
      </c>
      <c r="G169" s="40" t="s">
        <v>186</v>
      </c>
      <c r="H169" s="60">
        <v>10.4</v>
      </c>
      <c r="I169" s="28"/>
      <c r="J169" s="28"/>
    </row>
    <row r="170" s="15" customFormat="1" ht="43.5">
      <c r="B170" s="42" t="s">
        <v>187</v>
      </c>
      <c r="C170" s="39" t="s">
        <v>23</v>
      </c>
      <c r="D170" s="39" t="s">
        <v>109</v>
      </c>
      <c r="E170" s="39" t="s">
        <v>107</v>
      </c>
      <c r="F170" s="39" t="s">
        <v>188</v>
      </c>
      <c r="G170" s="40"/>
      <c r="H170" s="60">
        <f t="shared" ref="H170:H179" si="15">SUM(H171)</f>
        <v>200</v>
      </c>
      <c r="I170" s="28"/>
      <c r="J170" s="28"/>
    </row>
    <row r="171" s="15" customFormat="1" ht="21.75" customHeight="1">
      <c r="B171" s="38" t="s">
        <v>85</v>
      </c>
      <c r="C171" s="39" t="s">
        <v>23</v>
      </c>
      <c r="D171" s="39" t="s">
        <v>109</v>
      </c>
      <c r="E171" s="39" t="s">
        <v>107</v>
      </c>
      <c r="F171" s="39" t="s">
        <v>188</v>
      </c>
      <c r="G171" s="40" t="s">
        <v>86</v>
      </c>
      <c r="H171" s="60">
        <f t="shared" si="15"/>
        <v>200</v>
      </c>
      <c r="I171" s="28"/>
      <c r="J171" s="28"/>
    </row>
    <row r="172" s="15" customFormat="1">
      <c r="B172" s="42" t="s">
        <v>87</v>
      </c>
      <c r="C172" s="39" t="s">
        <v>23</v>
      </c>
      <c r="D172" s="39" t="s">
        <v>109</v>
      </c>
      <c r="E172" s="39" t="s">
        <v>107</v>
      </c>
      <c r="F172" s="39" t="s">
        <v>188</v>
      </c>
      <c r="G172" s="40" t="s">
        <v>88</v>
      </c>
      <c r="H172" s="60">
        <v>200</v>
      </c>
      <c r="I172" s="28"/>
      <c r="J172" s="28"/>
    </row>
    <row r="173" s="15" customFormat="1">
      <c r="B173" s="67" t="s">
        <v>189</v>
      </c>
      <c r="C173" s="39" t="s">
        <v>23</v>
      </c>
      <c r="D173" s="48" t="s">
        <v>109</v>
      </c>
      <c r="E173" s="39" t="s">
        <v>107</v>
      </c>
      <c r="F173" s="50" t="s">
        <v>190</v>
      </c>
      <c r="G173" s="40"/>
      <c r="H173" s="60">
        <f t="shared" si="15"/>
        <v>400</v>
      </c>
      <c r="I173" s="28"/>
      <c r="J173" s="28"/>
    </row>
    <row r="174" s="15" customFormat="1">
      <c r="B174" s="38" t="s">
        <v>85</v>
      </c>
      <c r="C174" s="48" t="s">
        <v>23</v>
      </c>
      <c r="D174" s="39" t="s">
        <v>109</v>
      </c>
      <c r="E174" s="48" t="s">
        <v>107</v>
      </c>
      <c r="F174" s="50" t="s">
        <v>190</v>
      </c>
      <c r="G174" s="40" t="s">
        <v>86</v>
      </c>
      <c r="H174" s="60">
        <f t="shared" si="15"/>
        <v>400</v>
      </c>
      <c r="I174" s="28"/>
      <c r="J174" s="28"/>
    </row>
    <row r="175" s="15" customFormat="1">
      <c r="B175" s="42" t="s">
        <v>87</v>
      </c>
      <c r="C175" s="39" t="s">
        <v>23</v>
      </c>
      <c r="D175" s="48" t="s">
        <v>109</v>
      </c>
      <c r="E175" s="39" t="s">
        <v>107</v>
      </c>
      <c r="F175" s="50" t="s">
        <v>190</v>
      </c>
      <c r="G175" s="40" t="s">
        <v>88</v>
      </c>
      <c r="H175" s="60">
        <v>400</v>
      </c>
      <c r="I175" s="28"/>
      <c r="J175" s="28"/>
    </row>
    <row r="176" s="15" customFormat="1" ht="86.450000000000003" customHeight="1">
      <c r="B176" s="42" t="s">
        <v>191</v>
      </c>
      <c r="C176" s="39" t="s">
        <v>23</v>
      </c>
      <c r="D176" s="39" t="s">
        <v>109</v>
      </c>
      <c r="E176" s="39" t="s">
        <v>107</v>
      </c>
      <c r="F176" s="39" t="s">
        <v>192</v>
      </c>
      <c r="G176" s="40"/>
      <c r="H176" s="60">
        <f t="shared" si="15"/>
        <v>373</v>
      </c>
      <c r="I176" s="28"/>
      <c r="J176" s="28"/>
    </row>
    <row r="177" s="15" customFormat="1" ht="23.25" customHeight="1">
      <c r="B177" s="42" t="s">
        <v>85</v>
      </c>
      <c r="C177" s="39" t="s">
        <v>23</v>
      </c>
      <c r="D177" s="39" t="s">
        <v>109</v>
      </c>
      <c r="E177" s="39" t="s">
        <v>107</v>
      </c>
      <c r="F177" s="39" t="s">
        <v>192</v>
      </c>
      <c r="G177" s="40" t="s">
        <v>86</v>
      </c>
      <c r="H177" s="60">
        <f t="shared" si="15"/>
        <v>373</v>
      </c>
      <c r="I177" s="28"/>
      <c r="J177" s="28"/>
    </row>
    <row r="178" s="15" customFormat="1">
      <c r="B178" s="42" t="s">
        <v>180</v>
      </c>
      <c r="C178" s="39" t="s">
        <v>23</v>
      </c>
      <c r="D178" s="39" t="s">
        <v>109</v>
      </c>
      <c r="E178" s="39" t="s">
        <v>107</v>
      </c>
      <c r="F178" s="39" t="s">
        <v>192</v>
      </c>
      <c r="G178" s="40" t="s">
        <v>181</v>
      </c>
      <c r="H178" s="60">
        <v>373</v>
      </c>
      <c r="I178" s="28"/>
      <c r="J178" s="28"/>
    </row>
    <row r="179" s="15" customFormat="1">
      <c r="B179" s="38" t="s">
        <v>193</v>
      </c>
      <c r="C179" s="39" t="s">
        <v>23</v>
      </c>
      <c r="D179" s="39" t="s">
        <v>109</v>
      </c>
      <c r="E179" s="39" t="s">
        <v>194</v>
      </c>
      <c r="F179" s="39"/>
      <c r="G179" s="40"/>
      <c r="H179" s="41">
        <f t="shared" si="15"/>
        <v>555.70000000000005</v>
      </c>
      <c r="I179" s="28"/>
      <c r="J179" s="28"/>
    </row>
    <row r="180" s="15" customFormat="1" ht="43.5">
      <c r="B180" s="64" t="s">
        <v>195</v>
      </c>
      <c r="C180" s="39" t="s">
        <v>23</v>
      </c>
      <c r="D180" s="39" t="s">
        <v>109</v>
      </c>
      <c r="E180" s="39" t="s">
        <v>194</v>
      </c>
      <c r="F180" s="39" t="s">
        <v>196</v>
      </c>
      <c r="G180" s="40"/>
      <c r="H180" s="60">
        <f>SUM(H181+H184)</f>
        <v>555.70000000000005</v>
      </c>
      <c r="I180" s="28"/>
      <c r="J180" s="28"/>
    </row>
    <row r="181" s="15" customFormat="1" ht="29.25">
      <c r="B181" s="38" t="s">
        <v>197</v>
      </c>
      <c r="C181" s="39" t="s">
        <v>23</v>
      </c>
      <c r="D181" s="39" t="s">
        <v>109</v>
      </c>
      <c r="E181" s="39" t="s">
        <v>194</v>
      </c>
      <c r="F181" s="39" t="s">
        <v>198</v>
      </c>
      <c r="G181" s="40"/>
      <c r="H181" s="60">
        <f t="shared" ref="H181:H190" si="16">SUM(H182)</f>
        <v>500</v>
      </c>
      <c r="I181" s="28"/>
      <c r="J181" s="28"/>
    </row>
    <row r="182" s="15" customFormat="1" ht="29.25">
      <c r="B182" s="38" t="s">
        <v>199</v>
      </c>
      <c r="C182" s="39" t="s">
        <v>23</v>
      </c>
      <c r="D182" s="39" t="s">
        <v>109</v>
      </c>
      <c r="E182" s="39" t="s">
        <v>194</v>
      </c>
      <c r="F182" s="39" t="s">
        <v>198</v>
      </c>
      <c r="G182" s="40" t="s">
        <v>200</v>
      </c>
      <c r="H182" s="60">
        <f t="shared" si="16"/>
        <v>500</v>
      </c>
      <c r="I182" s="28"/>
      <c r="J182" s="28"/>
    </row>
    <row r="183" s="15" customFormat="1" ht="43.5">
      <c r="B183" s="38" t="s">
        <v>201</v>
      </c>
      <c r="C183" s="39" t="s">
        <v>23</v>
      </c>
      <c r="D183" s="39" t="s">
        <v>109</v>
      </c>
      <c r="E183" s="39" t="s">
        <v>194</v>
      </c>
      <c r="F183" s="39" t="s">
        <v>198</v>
      </c>
      <c r="G183" s="40" t="s">
        <v>202</v>
      </c>
      <c r="H183" s="60">
        <v>500</v>
      </c>
      <c r="I183" s="28"/>
      <c r="J183" s="28"/>
    </row>
    <row r="184" s="15" customFormat="1" ht="29.25">
      <c r="B184" s="42" t="s">
        <v>203</v>
      </c>
      <c r="C184" s="48" t="s">
        <v>23</v>
      </c>
      <c r="D184" s="39" t="s">
        <v>109</v>
      </c>
      <c r="E184" s="48" t="s">
        <v>194</v>
      </c>
      <c r="F184" s="39" t="s">
        <v>204</v>
      </c>
      <c r="G184" s="40"/>
      <c r="H184" s="60">
        <f t="shared" si="16"/>
        <v>55.700000000000003</v>
      </c>
      <c r="I184" s="28"/>
      <c r="J184" s="28"/>
    </row>
    <row r="185" s="15" customFormat="1" ht="29.25">
      <c r="B185" s="38" t="s">
        <v>199</v>
      </c>
      <c r="C185" s="39" t="s">
        <v>23</v>
      </c>
      <c r="D185" s="39" t="s">
        <v>109</v>
      </c>
      <c r="E185" s="39" t="s">
        <v>194</v>
      </c>
      <c r="F185" s="39" t="s">
        <v>204</v>
      </c>
      <c r="G185" s="40" t="s">
        <v>200</v>
      </c>
      <c r="H185" s="60">
        <f t="shared" si="16"/>
        <v>55.700000000000003</v>
      </c>
      <c r="I185" s="28"/>
      <c r="J185" s="28"/>
    </row>
    <row r="186" s="15" customFormat="1" ht="43.5">
      <c r="B186" s="38" t="s">
        <v>201</v>
      </c>
      <c r="C186" s="39" t="s">
        <v>23</v>
      </c>
      <c r="D186" s="39" t="s">
        <v>109</v>
      </c>
      <c r="E186" s="39" t="s">
        <v>194</v>
      </c>
      <c r="F186" s="39" t="s">
        <v>204</v>
      </c>
      <c r="G186" s="40" t="s">
        <v>202</v>
      </c>
      <c r="H186" s="60">
        <v>55.700000000000003</v>
      </c>
      <c r="I186" s="28"/>
      <c r="J186" s="28"/>
    </row>
    <row r="187" s="15" customFormat="1">
      <c r="B187" s="38" t="s">
        <v>205</v>
      </c>
      <c r="C187" s="39" t="s">
        <v>23</v>
      </c>
      <c r="D187" s="39" t="s">
        <v>68</v>
      </c>
      <c r="E187" s="39"/>
      <c r="F187" s="39"/>
      <c r="G187" s="40"/>
      <c r="H187" s="60">
        <f t="shared" si="16"/>
        <v>34657.300000000003</v>
      </c>
      <c r="I187" s="28"/>
      <c r="J187" s="28"/>
    </row>
    <row r="188" s="15" customFormat="1">
      <c r="B188" s="38" t="s">
        <v>206</v>
      </c>
      <c r="C188" s="39" t="s">
        <v>23</v>
      </c>
      <c r="D188" s="39" t="s">
        <v>68</v>
      </c>
      <c r="E188" s="39" t="s">
        <v>207</v>
      </c>
      <c r="F188" s="39"/>
      <c r="G188" s="40"/>
      <c r="H188" s="60">
        <f t="shared" si="16"/>
        <v>34657.300000000003</v>
      </c>
      <c r="I188" s="28"/>
      <c r="J188" s="28"/>
    </row>
    <row r="189" s="15" customFormat="1" ht="29.25">
      <c r="B189" s="42" t="s">
        <v>208</v>
      </c>
      <c r="C189" s="39" t="s">
        <v>23</v>
      </c>
      <c r="D189" s="39" t="s">
        <v>68</v>
      </c>
      <c r="E189" s="39" t="s">
        <v>27</v>
      </c>
      <c r="F189" s="50" t="s">
        <v>209</v>
      </c>
      <c r="G189" s="40"/>
      <c r="H189" s="60">
        <f t="shared" si="16"/>
        <v>34657.300000000003</v>
      </c>
      <c r="I189" s="28"/>
      <c r="J189" s="28"/>
    </row>
    <row r="190" s="15" customFormat="1" ht="20.25" customHeight="1">
      <c r="B190" s="42" t="s">
        <v>210</v>
      </c>
      <c r="C190" s="39" t="s">
        <v>23</v>
      </c>
      <c r="D190" s="39" t="s">
        <v>68</v>
      </c>
      <c r="E190" s="39" t="s">
        <v>27</v>
      </c>
      <c r="F190" s="50" t="s">
        <v>211</v>
      </c>
      <c r="G190" s="40"/>
      <c r="H190" s="60">
        <f t="shared" si="16"/>
        <v>34657.300000000003</v>
      </c>
      <c r="I190" s="28"/>
      <c r="J190" s="28"/>
    </row>
    <row r="191" s="15" customFormat="1">
      <c r="B191" s="38" t="s">
        <v>133</v>
      </c>
      <c r="C191" s="39" t="s">
        <v>23</v>
      </c>
      <c r="D191" s="39" t="s">
        <v>68</v>
      </c>
      <c r="E191" s="39" t="s">
        <v>27</v>
      </c>
      <c r="F191" s="50" t="s">
        <v>212</v>
      </c>
      <c r="G191" s="40"/>
      <c r="H191" s="60">
        <f>SUM(H192+H195+H198)</f>
        <v>34657.300000000003</v>
      </c>
      <c r="I191" s="28"/>
      <c r="J191" s="28"/>
    </row>
    <row r="192" s="15" customFormat="1" ht="29.25">
      <c r="B192" s="67" t="s">
        <v>213</v>
      </c>
      <c r="C192" s="39" t="s">
        <v>23</v>
      </c>
      <c r="D192" s="48" t="s">
        <v>68</v>
      </c>
      <c r="E192" s="39" t="s">
        <v>27</v>
      </c>
      <c r="F192" s="57" t="s">
        <v>214</v>
      </c>
      <c r="G192" s="40"/>
      <c r="H192" s="60">
        <f t="shared" ref="H192:H199" si="17">SUM(H193)</f>
        <v>1605</v>
      </c>
      <c r="I192" s="28"/>
      <c r="J192" s="28"/>
    </row>
    <row r="193" s="15" customFormat="1" ht="29.25">
      <c r="B193" s="38" t="s">
        <v>43</v>
      </c>
      <c r="C193" s="39" t="s">
        <v>23</v>
      </c>
      <c r="D193" s="39" t="s">
        <v>68</v>
      </c>
      <c r="E193" s="39" t="s">
        <v>27</v>
      </c>
      <c r="F193" s="50" t="s">
        <v>214</v>
      </c>
      <c r="G193" s="40" t="s">
        <v>44</v>
      </c>
      <c r="H193" s="60">
        <f t="shared" si="17"/>
        <v>1605</v>
      </c>
      <c r="I193" s="28"/>
      <c r="J193" s="28"/>
    </row>
    <row r="194" s="15" customFormat="1" ht="29.25">
      <c r="B194" s="38" t="s">
        <v>45</v>
      </c>
      <c r="C194" s="39" t="s">
        <v>23</v>
      </c>
      <c r="D194" s="39" t="s">
        <v>68</v>
      </c>
      <c r="E194" s="39" t="s">
        <v>27</v>
      </c>
      <c r="F194" s="50" t="s">
        <v>214</v>
      </c>
      <c r="G194" s="40" t="s">
        <v>46</v>
      </c>
      <c r="H194" s="60">
        <v>1605</v>
      </c>
      <c r="I194" s="28"/>
      <c r="J194" s="28"/>
    </row>
    <row r="195" s="15" customFormat="1" ht="43.5">
      <c r="B195" s="38" t="s">
        <v>165</v>
      </c>
      <c r="C195" s="39" t="s">
        <v>23</v>
      </c>
      <c r="D195" s="39" t="s">
        <v>68</v>
      </c>
      <c r="E195" s="39" t="s">
        <v>27</v>
      </c>
      <c r="F195" s="50" t="s">
        <v>215</v>
      </c>
      <c r="G195" s="40"/>
      <c r="H195" s="60">
        <f t="shared" si="17"/>
        <v>900</v>
      </c>
      <c r="I195" s="28"/>
      <c r="J195" s="28"/>
    </row>
    <row r="196" s="15" customFormat="1" ht="29.25">
      <c r="B196" s="38" t="s">
        <v>43</v>
      </c>
      <c r="C196" s="39" t="s">
        <v>23</v>
      </c>
      <c r="D196" s="39" t="s">
        <v>68</v>
      </c>
      <c r="E196" s="39" t="s">
        <v>27</v>
      </c>
      <c r="F196" s="50" t="s">
        <v>215</v>
      </c>
      <c r="G196" s="40" t="s">
        <v>44</v>
      </c>
      <c r="H196" s="60">
        <f t="shared" si="17"/>
        <v>900</v>
      </c>
      <c r="I196" s="28"/>
      <c r="J196" s="28"/>
    </row>
    <row r="197" s="15" customFormat="1" ht="29.25">
      <c r="B197" s="38" t="s">
        <v>45</v>
      </c>
      <c r="C197" s="39" t="s">
        <v>23</v>
      </c>
      <c r="D197" s="39" t="s">
        <v>68</v>
      </c>
      <c r="E197" s="39" t="s">
        <v>27</v>
      </c>
      <c r="F197" s="50" t="s">
        <v>215</v>
      </c>
      <c r="G197" s="40" t="s">
        <v>46</v>
      </c>
      <c r="H197" s="60">
        <v>900</v>
      </c>
      <c r="I197" s="28"/>
      <c r="J197" s="28"/>
    </row>
    <row r="198" s="15" customFormat="1" ht="43.5">
      <c r="B198" s="38" t="s">
        <v>216</v>
      </c>
      <c r="C198" s="39" t="s">
        <v>23</v>
      </c>
      <c r="D198" s="39" t="s">
        <v>68</v>
      </c>
      <c r="E198" s="39" t="s">
        <v>27</v>
      </c>
      <c r="F198" s="49" t="s">
        <v>217</v>
      </c>
      <c r="G198" s="40"/>
      <c r="H198" s="60">
        <f t="shared" si="17"/>
        <v>32152.299999999999</v>
      </c>
      <c r="I198" s="28"/>
      <c r="J198" s="28"/>
    </row>
    <row r="199" s="15" customFormat="1" ht="29.25">
      <c r="B199" s="38" t="s">
        <v>139</v>
      </c>
      <c r="C199" s="39" t="s">
        <v>23</v>
      </c>
      <c r="D199" s="39" t="s">
        <v>68</v>
      </c>
      <c r="E199" s="39" t="s">
        <v>27</v>
      </c>
      <c r="F199" s="49" t="s">
        <v>217</v>
      </c>
      <c r="G199" s="40" t="s">
        <v>140</v>
      </c>
      <c r="H199" s="60">
        <f t="shared" si="17"/>
        <v>32152.299999999999</v>
      </c>
      <c r="I199" s="28"/>
      <c r="J199" s="28"/>
    </row>
    <row r="200" s="15" customFormat="1">
      <c r="B200" s="38" t="s">
        <v>141</v>
      </c>
      <c r="C200" s="39" t="s">
        <v>23</v>
      </c>
      <c r="D200" s="39" t="s">
        <v>68</v>
      </c>
      <c r="E200" s="39" t="s">
        <v>27</v>
      </c>
      <c r="F200" s="49" t="s">
        <v>217</v>
      </c>
      <c r="G200" s="40" t="s">
        <v>142</v>
      </c>
      <c r="H200" s="60">
        <v>32152.299999999999</v>
      </c>
      <c r="I200" s="28"/>
      <c r="J200" s="28"/>
    </row>
    <row r="201" s="15" customFormat="1" ht="43.5">
      <c r="B201" s="38" t="s">
        <v>218</v>
      </c>
      <c r="C201" s="39" t="s">
        <v>219</v>
      </c>
      <c r="D201" s="39"/>
      <c r="E201" s="39"/>
      <c r="F201" s="39"/>
      <c r="G201" s="40"/>
      <c r="H201" s="41">
        <f>SUM(H202+H229+H236+H258)</f>
        <v>46432.099999999999</v>
      </c>
      <c r="I201" s="28"/>
      <c r="J201" s="28"/>
    </row>
    <row r="202" s="15" customFormat="1">
      <c r="B202" s="38" t="s">
        <v>24</v>
      </c>
      <c r="C202" s="39" t="s">
        <v>219</v>
      </c>
      <c r="D202" s="39" t="s">
        <v>25</v>
      </c>
      <c r="E202" s="39"/>
      <c r="F202" s="39"/>
      <c r="G202" s="40"/>
      <c r="H202" s="41">
        <f t="shared" ref="H202:H203" si="18">SUM(H203)</f>
        <v>17390.200000000001</v>
      </c>
      <c r="I202" s="28"/>
      <c r="J202" s="28"/>
    </row>
    <row r="203" s="15" customFormat="1">
      <c r="B203" s="38" t="s">
        <v>75</v>
      </c>
      <c r="C203" s="39" t="s">
        <v>219</v>
      </c>
      <c r="D203" s="39" t="s">
        <v>25</v>
      </c>
      <c r="E203" s="39" t="s">
        <v>76</v>
      </c>
      <c r="F203" s="39"/>
      <c r="G203" s="40"/>
      <c r="H203" s="41">
        <f t="shared" si="18"/>
        <v>17390.200000000001</v>
      </c>
      <c r="I203" s="28"/>
      <c r="J203" s="28"/>
    </row>
    <row r="204" s="15" customFormat="1" ht="43.5">
      <c r="B204" s="38" t="s">
        <v>220</v>
      </c>
      <c r="C204" s="39" t="s">
        <v>219</v>
      </c>
      <c r="D204" s="39" t="s">
        <v>25</v>
      </c>
      <c r="E204" s="39" t="s">
        <v>76</v>
      </c>
      <c r="F204" s="39" t="s">
        <v>221</v>
      </c>
      <c r="G204" s="40"/>
      <c r="H204" s="41">
        <f>SUM(H215+H205)</f>
        <v>17390.200000000001</v>
      </c>
      <c r="I204" s="28"/>
      <c r="J204" s="28"/>
    </row>
    <row r="205" s="15" customFormat="1" ht="43.5">
      <c r="B205" s="38" t="s">
        <v>222</v>
      </c>
      <c r="C205" s="39" t="s">
        <v>219</v>
      </c>
      <c r="D205" s="39" t="s">
        <v>25</v>
      </c>
      <c r="E205" s="39" t="s">
        <v>76</v>
      </c>
      <c r="F205" s="39" t="s">
        <v>223</v>
      </c>
      <c r="G205" s="47"/>
      <c r="H205" s="41">
        <f>SUM(H206+H209)</f>
        <v>3170</v>
      </c>
      <c r="I205" s="28"/>
      <c r="J205" s="28"/>
    </row>
    <row r="206" s="15" customFormat="1" ht="29.25">
      <c r="B206" s="38" t="s">
        <v>224</v>
      </c>
      <c r="C206" s="39" t="s">
        <v>219</v>
      </c>
      <c r="D206" s="39" t="s">
        <v>25</v>
      </c>
      <c r="E206" s="39" t="s">
        <v>76</v>
      </c>
      <c r="F206" s="39" t="s">
        <v>225</v>
      </c>
      <c r="G206" s="40"/>
      <c r="H206" s="41">
        <f t="shared" ref="H206:H207" si="19">SUM(H207)</f>
        <v>600</v>
      </c>
      <c r="I206" s="28"/>
      <c r="J206" s="28"/>
    </row>
    <row r="207" s="15" customFormat="1" ht="29.25">
      <c r="B207" s="38" t="s">
        <v>43</v>
      </c>
      <c r="C207" s="44" t="s">
        <v>219</v>
      </c>
      <c r="D207" s="44" t="s">
        <v>25</v>
      </c>
      <c r="E207" s="44" t="s">
        <v>76</v>
      </c>
      <c r="F207" s="39" t="s">
        <v>225</v>
      </c>
      <c r="G207" s="46" t="s">
        <v>44</v>
      </c>
      <c r="H207" s="41">
        <f t="shared" si="19"/>
        <v>600</v>
      </c>
      <c r="I207" s="28"/>
      <c r="J207" s="28"/>
    </row>
    <row r="208" s="15" customFormat="1" ht="29.25">
      <c r="B208" s="42" t="s">
        <v>45</v>
      </c>
      <c r="C208" s="39" t="s">
        <v>219</v>
      </c>
      <c r="D208" s="39" t="s">
        <v>25</v>
      </c>
      <c r="E208" s="39" t="s">
        <v>76</v>
      </c>
      <c r="F208" s="39" t="s">
        <v>225</v>
      </c>
      <c r="G208" s="40" t="s">
        <v>46</v>
      </c>
      <c r="H208" s="41">
        <v>600</v>
      </c>
      <c r="I208" s="28"/>
      <c r="J208" s="28"/>
    </row>
    <row r="209" s="15" customFormat="1">
      <c r="B209" s="42" t="s">
        <v>226</v>
      </c>
      <c r="C209" s="49" t="s">
        <v>219</v>
      </c>
      <c r="D209" s="49" t="s">
        <v>25</v>
      </c>
      <c r="E209" s="49" t="s">
        <v>76</v>
      </c>
      <c r="F209" s="49" t="s">
        <v>227</v>
      </c>
      <c r="G209" s="47"/>
      <c r="H209" s="41">
        <f>SUM(H210+H212)</f>
        <v>2570</v>
      </c>
      <c r="I209" s="28"/>
      <c r="J209" s="28"/>
    </row>
    <row r="210" s="15" customFormat="1" ht="29.25">
      <c r="B210" s="38" t="s">
        <v>43</v>
      </c>
      <c r="C210" s="39" t="s">
        <v>219</v>
      </c>
      <c r="D210" s="39" t="s">
        <v>25</v>
      </c>
      <c r="E210" s="39" t="s">
        <v>76</v>
      </c>
      <c r="F210" s="39" t="s">
        <v>227</v>
      </c>
      <c r="G210" s="40" t="s">
        <v>44</v>
      </c>
      <c r="H210" s="41">
        <f>SUM(H211)</f>
        <v>2300</v>
      </c>
      <c r="I210" s="28"/>
      <c r="J210" s="28"/>
    </row>
    <row r="211" s="15" customFormat="1" ht="29.25">
      <c r="B211" s="38" t="s">
        <v>45</v>
      </c>
      <c r="C211" s="39" t="s">
        <v>219</v>
      </c>
      <c r="D211" s="39" t="s">
        <v>25</v>
      </c>
      <c r="E211" s="39" t="s">
        <v>76</v>
      </c>
      <c r="F211" s="39" t="s">
        <v>227</v>
      </c>
      <c r="G211" s="40" t="s">
        <v>46</v>
      </c>
      <c r="H211" s="41">
        <v>2300</v>
      </c>
      <c r="I211" s="28"/>
      <c r="J211" s="28"/>
    </row>
    <row r="212" s="15" customFormat="1">
      <c r="B212" s="38" t="s">
        <v>47</v>
      </c>
      <c r="C212" s="39" t="s">
        <v>219</v>
      </c>
      <c r="D212" s="39" t="s">
        <v>25</v>
      </c>
      <c r="E212" s="39" t="s">
        <v>76</v>
      </c>
      <c r="F212" s="39" t="s">
        <v>227</v>
      </c>
      <c r="G212" s="40" t="s">
        <v>48</v>
      </c>
      <c r="H212" s="41">
        <f>SUM(H214+H213)</f>
        <v>270</v>
      </c>
      <c r="I212" s="28"/>
      <c r="J212" s="28"/>
    </row>
    <row r="213" s="15" customFormat="1">
      <c r="B213" s="38" t="s">
        <v>91</v>
      </c>
      <c r="C213" s="48" t="s">
        <v>219</v>
      </c>
      <c r="D213" s="39" t="s">
        <v>25</v>
      </c>
      <c r="E213" s="48" t="s">
        <v>76</v>
      </c>
      <c r="F213" s="39" t="s">
        <v>227</v>
      </c>
      <c r="G213" s="40" t="s">
        <v>92</v>
      </c>
      <c r="H213" s="41">
        <v>14</v>
      </c>
      <c r="I213" s="28"/>
      <c r="J213" s="28"/>
    </row>
    <row r="214" s="15" customFormat="1">
      <c r="B214" s="38" t="s">
        <v>49</v>
      </c>
      <c r="C214" s="39" t="s">
        <v>219</v>
      </c>
      <c r="D214" s="39" t="s">
        <v>25</v>
      </c>
      <c r="E214" s="39" t="s">
        <v>76</v>
      </c>
      <c r="F214" s="39" t="s">
        <v>227</v>
      </c>
      <c r="G214" s="40" t="s">
        <v>50</v>
      </c>
      <c r="H214" s="60">
        <v>256</v>
      </c>
      <c r="I214" s="28"/>
      <c r="J214" s="28"/>
    </row>
    <row r="215" s="15" customFormat="1" ht="49.899999999999999" customHeight="1">
      <c r="B215" s="38" t="s">
        <v>228</v>
      </c>
      <c r="C215" s="39" t="s">
        <v>219</v>
      </c>
      <c r="D215" s="39" t="s">
        <v>25</v>
      </c>
      <c r="E215" s="39" t="s">
        <v>76</v>
      </c>
      <c r="F215" s="39" t="s">
        <v>229</v>
      </c>
      <c r="G215" s="39"/>
      <c r="H215" s="41">
        <f>SUM(H216+H219+H224)</f>
        <v>14220.200000000001</v>
      </c>
      <c r="I215" s="28"/>
      <c r="J215" s="28"/>
    </row>
    <row r="216" s="15" customFormat="1" ht="29.25">
      <c r="B216" s="38" t="s">
        <v>30</v>
      </c>
      <c r="C216" s="39" t="s">
        <v>219</v>
      </c>
      <c r="D216" s="39" t="s">
        <v>25</v>
      </c>
      <c r="E216" s="39" t="s">
        <v>76</v>
      </c>
      <c r="F216" s="39" t="s">
        <v>230</v>
      </c>
      <c r="G216" s="39"/>
      <c r="H216" s="41">
        <f t="shared" ref="H216:H217" si="20">SUM(H217)</f>
        <v>13824.700000000001</v>
      </c>
      <c r="I216" s="28"/>
      <c r="J216" s="28"/>
    </row>
    <row r="217" s="15" customFormat="1" ht="61.899999999999999" customHeight="1">
      <c r="B217" s="38" t="s">
        <v>32</v>
      </c>
      <c r="C217" s="39" t="s">
        <v>219</v>
      </c>
      <c r="D217" s="39" t="s">
        <v>25</v>
      </c>
      <c r="E217" s="39" t="s">
        <v>76</v>
      </c>
      <c r="F217" s="39" t="s">
        <v>230</v>
      </c>
      <c r="G217" s="39" t="s">
        <v>33</v>
      </c>
      <c r="H217" s="41">
        <f t="shared" si="20"/>
        <v>13824.700000000001</v>
      </c>
      <c r="I217" s="28"/>
      <c r="J217" s="28"/>
    </row>
    <row r="218" s="15" customFormat="1" ht="29.25">
      <c r="B218" s="38" t="s">
        <v>34</v>
      </c>
      <c r="C218" s="39" t="s">
        <v>219</v>
      </c>
      <c r="D218" s="39" t="s">
        <v>25</v>
      </c>
      <c r="E218" s="39" t="s">
        <v>76</v>
      </c>
      <c r="F218" s="39" t="s">
        <v>230</v>
      </c>
      <c r="G218" s="39" t="s">
        <v>35</v>
      </c>
      <c r="H218" s="41">
        <v>13824.700000000001</v>
      </c>
      <c r="I218" s="28"/>
      <c r="J218" s="28"/>
    </row>
    <row r="219" s="15" customFormat="1">
      <c r="B219" s="38" t="s">
        <v>41</v>
      </c>
      <c r="C219" s="39" t="s">
        <v>219</v>
      </c>
      <c r="D219" s="39" t="s">
        <v>25</v>
      </c>
      <c r="E219" s="39" t="s">
        <v>76</v>
      </c>
      <c r="F219" s="39" t="s">
        <v>231</v>
      </c>
      <c r="G219" s="39"/>
      <c r="H219" s="41">
        <f>SUM(H220+H222)</f>
        <v>285.89999999999998</v>
      </c>
      <c r="I219" s="28"/>
      <c r="J219" s="28"/>
    </row>
    <row r="220" s="15" customFormat="1" ht="61.149999999999999" customHeight="1">
      <c r="B220" s="38" t="s">
        <v>32</v>
      </c>
      <c r="C220" s="39" t="s">
        <v>219</v>
      </c>
      <c r="D220" s="39" t="s">
        <v>25</v>
      </c>
      <c r="E220" s="39" t="s">
        <v>76</v>
      </c>
      <c r="F220" s="39" t="s">
        <v>231</v>
      </c>
      <c r="G220" s="39" t="s">
        <v>33</v>
      </c>
      <c r="H220" s="41">
        <f>SUM(H221)</f>
        <v>12</v>
      </c>
      <c r="I220" s="28"/>
      <c r="J220" s="28"/>
    </row>
    <row r="221" s="15" customFormat="1" ht="29.25">
      <c r="B221" s="38" t="s">
        <v>34</v>
      </c>
      <c r="C221" s="39" t="s">
        <v>219</v>
      </c>
      <c r="D221" s="39" t="s">
        <v>25</v>
      </c>
      <c r="E221" s="39" t="s">
        <v>76</v>
      </c>
      <c r="F221" s="39" t="s">
        <v>231</v>
      </c>
      <c r="G221" s="39" t="s">
        <v>35</v>
      </c>
      <c r="H221" s="41">
        <v>12</v>
      </c>
      <c r="I221" s="28"/>
      <c r="J221" s="28"/>
    </row>
    <row r="222" s="15" customFormat="1" ht="29.25">
      <c r="B222" s="38" t="s">
        <v>43</v>
      </c>
      <c r="C222" s="39" t="s">
        <v>219</v>
      </c>
      <c r="D222" s="39" t="s">
        <v>25</v>
      </c>
      <c r="E222" s="39" t="s">
        <v>76</v>
      </c>
      <c r="F222" s="39" t="s">
        <v>232</v>
      </c>
      <c r="G222" s="39" t="s">
        <v>44</v>
      </c>
      <c r="H222" s="41">
        <f>SUM(H223)</f>
        <v>273.89999999999998</v>
      </c>
      <c r="I222" s="28"/>
      <c r="J222" s="28"/>
    </row>
    <row r="223" s="15" customFormat="1" ht="28.5" customHeight="1">
      <c r="B223" s="38" t="s">
        <v>45</v>
      </c>
      <c r="C223" s="39" t="s">
        <v>219</v>
      </c>
      <c r="D223" s="39" t="s">
        <v>25</v>
      </c>
      <c r="E223" s="39" t="s">
        <v>76</v>
      </c>
      <c r="F223" s="39" t="s">
        <v>233</v>
      </c>
      <c r="G223" s="39" t="s">
        <v>46</v>
      </c>
      <c r="H223" s="41">
        <v>273.89999999999998</v>
      </c>
      <c r="I223" s="28"/>
      <c r="J223" s="28"/>
    </row>
    <row r="224" s="15" customFormat="1" ht="75.599999999999994" customHeight="1">
      <c r="B224" s="38" t="s">
        <v>234</v>
      </c>
      <c r="C224" s="39" t="s">
        <v>219</v>
      </c>
      <c r="D224" s="39" t="s">
        <v>25</v>
      </c>
      <c r="E224" s="39" t="s">
        <v>76</v>
      </c>
      <c r="F224" s="39" t="s">
        <v>235</v>
      </c>
      <c r="G224" s="39"/>
      <c r="H224" s="41">
        <f>SUM(H225+H227)</f>
        <v>109.60000000000001</v>
      </c>
      <c r="I224" s="28"/>
      <c r="J224" s="28"/>
    </row>
    <row r="225" s="15" customFormat="1" ht="63" customHeight="1">
      <c r="B225" s="38" t="s">
        <v>32</v>
      </c>
      <c r="C225" s="39" t="s">
        <v>219</v>
      </c>
      <c r="D225" s="39" t="s">
        <v>25</v>
      </c>
      <c r="E225" s="39" t="s">
        <v>76</v>
      </c>
      <c r="F225" s="39" t="s">
        <v>235</v>
      </c>
      <c r="G225" s="39" t="s">
        <v>33</v>
      </c>
      <c r="H225" s="41">
        <f>SUM(H226)</f>
        <v>94.200000000000003</v>
      </c>
      <c r="I225" s="28"/>
      <c r="J225" s="28"/>
    </row>
    <row r="226" s="15" customFormat="1" ht="29.25">
      <c r="B226" s="38" t="s">
        <v>34</v>
      </c>
      <c r="C226" s="39" t="s">
        <v>219</v>
      </c>
      <c r="D226" s="39" t="s">
        <v>25</v>
      </c>
      <c r="E226" s="39" t="s">
        <v>76</v>
      </c>
      <c r="F226" s="39" t="s">
        <v>235</v>
      </c>
      <c r="G226" s="39" t="s">
        <v>35</v>
      </c>
      <c r="H226" s="41">
        <v>94.200000000000003</v>
      </c>
      <c r="I226" s="28"/>
      <c r="J226" s="28"/>
    </row>
    <row r="227" s="15" customFormat="1" ht="32.25" customHeight="1">
      <c r="B227" s="38" t="s">
        <v>43</v>
      </c>
      <c r="C227" s="39" t="s">
        <v>219</v>
      </c>
      <c r="D227" s="39" t="s">
        <v>25</v>
      </c>
      <c r="E227" s="39" t="s">
        <v>76</v>
      </c>
      <c r="F227" s="39" t="s">
        <v>235</v>
      </c>
      <c r="G227" s="39" t="s">
        <v>44</v>
      </c>
      <c r="H227" s="41">
        <f>SUM(H228)</f>
        <v>15.4</v>
      </c>
      <c r="I227" s="28"/>
      <c r="J227" s="28"/>
    </row>
    <row r="228" s="15" customFormat="1" ht="30" customHeight="1">
      <c r="B228" s="38" t="s">
        <v>45</v>
      </c>
      <c r="C228" s="39" t="s">
        <v>219</v>
      </c>
      <c r="D228" s="39" t="s">
        <v>25</v>
      </c>
      <c r="E228" s="39" t="s">
        <v>76</v>
      </c>
      <c r="F228" s="39" t="s">
        <v>235</v>
      </c>
      <c r="G228" s="39" t="s">
        <v>46</v>
      </c>
      <c r="H228" s="41">
        <v>15.4</v>
      </c>
      <c r="I228" s="28"/>
      <c r="J228" s="28"/>
    </row>
    <row r="229" s="15" customFormat="1">
      <c r="B229" s="38" t="s">
        <v>113</v>
      </c>
      <c r="C229" s="39" t="s">
        <v>219</v>
      </c>
      <c r="D229" s="39" t="s">
        <v>37</v>
      </c>
      <c r="E229" s="39"/>
      <c r="F229" s="39"/>
      <c r="G229" s="40"/>
      <c r="H229" s="41">
        <f t="shared" ref="H229:H234" si="21">SUM(H230)</f>
        <v>750</v>
      </c>
      <c r="I229" s="28"/>
      <c r="J229" s="28"/>
    </row>
    <row r="230" s="15" customFormat="1">
      <c r="B230" s="38" t="s">
        <v>118</v>
      </c>
      <c r="C230" s="39" t="s">
        <v>219</v>
      </c>
      <c r="D230" s="39" t="s">
        <v>37</v>
      </c>
      <c r="E230" s="39" t="s">
        <v>119</v>
      </c>
      <c r="F230" s="39"/>
      <c r="G230" s="40"/>
      <c r="H230" s="41">
        <f t="shared" si="21"/>
        <v>750</v>
      </c>
      <c r="I230" s="28"/>
      <c r="J230" s="28"/>
    </row>
    <row r="231" s="15" customFormat="1" ht="43.5">
      <c r="B231" s="38" t="s">
        <v>220</v>
      </c>
      <c r="C231" s="39" t="s">
        <v>219</v>
      </c>
      <c r="D231" s="39" t="s">
        <v>37</v>
      </c>
      <c r="E231" s="39" t="s">
        <v>119</v>
      </c>
      <c r="F231" s="39" t="s">
        <v>221</v>
      </c>
      <c r="G231" s="40"/>
      <c r="H231" s="41">
        <f t="shared" si="21"/>
        <v>750</v>
      </c>
      <c r="I231" s="28"/>
      <c r="J231" s="28"/>
    </row>
    <row r="232" s="15" customFormat="1" ht="43.5">
      <c r="B232" s="64" t="s">
        <v>222</v>
      </c>
      <c r="C232" s="39" t="s">
        <v>219</v>
      </c>
      <c r="D232" s="39" t="s">
        <v>37</v>
      </c>
      <c r="E232" s="39" t="s">
        <v>119</v>
      </c>
      <c r="F232" s="39" t="s">
        <v>223</v>
      </c>
      <c r="G232" s="48"/>
      <c r="H232" s="41">
        <f t="shared" si="21"/>
        <v>750</v>
      </c>
      <c r="I232" s="28"/>
      <c r="J232" s="28"/>
    </row>
    <row r="233" s="15" customFormat="1" ht="29.25">
      <c r="B233" s="38" t="s">
        <v>236</v>
      </c>
      <c r="C233" s="39" t="s">
        <v>219</v>
      </c>
      <c r="D233" s="39" t="s">
        <v>37</v>
      </c>
      <c r="E233" s="39" t="s">
        <v>119</v>
      </c>
      <c r="F233" s="50" t="s">
        <v>237</v>
      </c>
      <c r="G233" s="53"/>
      <c r="H233" s="60">
        <f t="shared" si="21"/>
        <v>750</v>
      </c>
      <c r="I233" s="28"/>
      <c r="J233" s="28"/>
    </row>
    <row r="234" s="15" customFormat="1" ht="29.25">
      <c r="B234" s="38" t="s">
        <v>43</v>
      </c>
      <c r="C234" s="39" t="s">
        <v>219</v>
      </c>
      <c r="D234" s="39" t="s">
        <v>37</v>
      </c>
      <c r="E234" s="39" t="s">
        <v>119</v>
      </c>
      <c r="F234" s="50" t="s">
        <v>237</v>
      </c>
      <c r="G234" s="58" t="s">
        <v>44</v>
      </c>
      <c r="H234" s="60">
        <f t="shared" si="21"/>
        <v>750</v>
      </c>
      <c r="I234" s="28"/>
      <c r="J234" s="28"/>
    </row>
    <row r="235" s="15" customFormat="1" ht="29.25">
      <c r="B235" s="42" t="s">
        <v>45</v>
      </c>
      <c r="C235" s="39" t="s">
        <v>219</v>
      </c>
      <c r="D235" s="39" t="s">
        <v>37</v>
      </c>
      <c r="E235" s="39" t="s">
        <v>119</v>
      </c>
      <c r="F235" s="50" t="s">
        <v>237</v>
      </c>
      <c r="G235" s="40" t="s">
        <v>46</v>
      </c>
      <c r="H235" s="60">
        <v>750</v>
      </c>
      <c r="I235" s="28"/>
      <c r="J235" s="28"/>
    </row>
    <row r="236" s="15" customFormat="1">
      <c r="B236" s="38" t="s">
        <v>126</v>
      </c>
      <c r="C236" s="39" t="s">
        <v>219</v>
      </c>
      <c r="D236" s="39" t="s">
        <v>127</v>
      </c>
      <c r="E236" s="39"/>
      <c r="F236" s="39"/>
      <c r="G236" s="40"/>
      <c r="H236" s="41">
        <f>SUM(H237+H250)</f>
        <v>12967</v>
      </c>
      <c r="I236" s="28"/>
      <c r="J236" s="28"/>
    </row>
    <row r="237" s="15" customFormat="1">
      <c r="B237" s="38" t="s">
        <v>128</v>
      </c>
      <c r="C237" s="39" t="s">
        <v>219</v>
      </c>
      <c r="D237" s="39" t="s">
        <v>127</v>
      </c>
      <c r="E237" s="39" t="s">
        <v>25</v>
      </c>
      <c r="F237" s="39"/>
      <c r="G237" s="40"/>
      <c r="H237" s="41">
        <f t="shared" ref="H237:H238" si="22">SUM(H238)</f>
        <v>5410</v>
      </c>
      <c r="I237" s="28"/>
      <c r="J237" s="28"/>
    </row>
    <row r="238" s="15" customFormat="1" ht="43.5">
      <c r="B238" s="38" t="s">
        <v>220</v>
      </c>
      <c r="C238" s="39" t="s">
        <v>219</v>
      </c>
      <c r="D238" s="39" t="s">
        <v>127</v>
      </c>
      <c r="E238" s="39" t="s">
        <v>25</v>
      </c>
      <c r="F238" s="39" t="s">
        <v>221</v>
      </c>
      <c r="G238" s="40"/>
      <c r="H238" s="41">
        <f t="shared" si="22"/>
        <v>5410</v>
      </c>
      <c r="I238" s="28"/>
      <c r="J238" s="28"/>
    </row>
    <row r="239" s="15" customFormat="1" ht="43.5">
      <c r="B239" s="64" t="s">
        <v>222</v>
      </c>
      <c r="C239" s="39" t="s">
        <v>219</v>
      </c>
      <c r="D239" s="39" t="s">
        <v>127</v>
      </c>
      <c r="E239" s="39" t="s">
        <v>25</v>
      </c>
      <c r="F239" s="39" t="s">
        <v>223</v>
      </c>
      <c r="G239" s="40"/>
      <c r="H239" s="41">
        <f>SUM(H240+H245)</f>
        <v>5410</v>
      </c>
      <c r="I239" s="28"/>
      <c r="J239" s="28"/>
    </row>
    <row r="240" s="15" customFormat="1" ht="43.5">
      <c r="B240" s="38" t="s">
        <v>238</v>
      </c>
      <c r="C240" s="39" t="s">
        <v>219</v>
      </c>
      <c r="D240" s="39" t="s">
        <v>127</v>
      </c>
      <c r="E240" s="39" t="s">
        <v>25</v>
      </c>
      <c r="F240" s="39" t="s">
        <v>239</v>
      </c>
      <c r="G240" s="40"/>
      <c r="H240" s="41">
        <f>SUM(H241+H243)</f>
        <v>2210</v>
      </c>
      <c r="I240" s="28"/>
      <c r="J240" s="28"/>
    </row>
    <row r="241" s="15" customFormat="1" ht="29.25">
      <c r="B241" s="38" t="s">
        <v>43</v>
      </c>
      <c r="C241" s="39" t="s">
        <v>219</v>
      </c>
      <c r="D241" s="39" t="s">
        <v>127</v>
      </c>
      <c r="E241" s="39" t="s">
        <v>25</v>
      </c>
      <c r="F241" s="39" t="s">
        <v>239</v>
      </c>
      <c r="G241" s="40" t="s">
        <v>44</v>
      </c>
      <c r="H241" s="41">
        <f>SUM(H242)</f>
        <v>2200</v>
      </c>
      <c r="I241" s="28"/>
      <c r="J241" s="28"/>
    </row>
    <row r="242" s="15" customFormat="1" ht="29.25">
      <c r="B242" s="38" t="s">
        <v>45</v>
      </c>
      <c r="C242" s="39" t="s">
        <v>219</v>
      </c>
      <c r="D242" s="39" t="s">
        <v>127</v>
      </c>
      <c r="E242" s="39" t="s">
        <v>25</v>
      </c>
      <c r="F242" s="39" t="s">
        <v>239</v>
      </c>
      <c r="G242" s="40" t="s">
        <v>46</v>
      </c>
      <c r="H242" s="41">
        <v>2200</v>
      </c>
      <c r="I242" s="28"/>
      <c r="J242" s="28"/>
    </row>
    <row r="243" s="15" customFormat="1">
      <c r="B243" s="38" t="s">
        <v>47</v>
      </c>
      <c r="C243" s="39" t="s">
        <v>219</v>
      </c>
      <c r="D243" s="39" t="s">
        <v>127</v>
      </c>
      <c r="E243" s="39" t="s">
        <v>25</v>
      </c>
      <c r="F243" s="39" t="s">
        <v>239</v>
      </c>
      <c r="G243" s="50" t="s">
        <v>48</v>
      </c>
      <c r="H243" s="41">
        <f>SUM(H244)</f>
        <v>10</v>
      </c>
      <c r="I243" s="28"/>
      <c r="J243" s="28"/>
    </row>
    <row r="244" s="15" customFormat="1">
      <c r="B244" s="38" t="s">
        <v>91</v>
      </c>
      <c r="C244" s="39" t="s">
        <v>219</v>
      </c>
      <c r="D244" s="39" t="s">
        <v>127</v>
      </c>
      <c r="E244" s="39" t="s">
        <v>25</v>
      </c>
      <c r="F244" s="39" t="s">
        <v>239</v>
      </c>
      <c r="G244" s="50" t="s">
        <v>92</v>
      </c>
      <c r="H244" s="41">
        <v>10</v>
      </c>
      <c r="I244" s="28"/>
      <c r="J244" s="28"/>
    </row>
    <row r="245" s="15" customFormat="1">
      <c r="B245" s="38" t="s">
        <v>135</v>
      </c>
      <c r="C245" s="39" t="s">
        <v>219</v>
      </c>
      <c r="D245" s="39" t="s">
        <v>127</v>
      </c>
      <c r="E245" s="39" t="s">
        <v>25</v>
      </c>
      <c r="F245" s="44" t="s">
        <v>240</v>
      </c>
      <c r="G245" s="46"/>
      <c r="H245" s="60">
        <f>SUM(H246+H248)</f>
        <v>3200</v>
      </c>
      <c r="I245" s="28"/>
      <c r="J245" s="28"/>
    </row>
    <row r="246" s="15" customFormat="1" ht="29.25">
      <c r="B246" s="38" t="s">
        <v>43</v>
      </c>
      <c r="C246" s="39" t="s">
        <v>219</v>
      </c>
      <c r="D246" s="39" t="s">
        <v>127</v>
      </c>
      <c r="E246" s="39" t="s">
        <v>25</v>
      </c>
      <c r="F246" s="39" t="s">
        <v>240</v>
      </c>
      <c r="G246" s="40" t="s">
        <v>44</v>
      </c>
      <c r="H246" s="60">
        <f t="shared" ref="H246:H252" si="23">SUM(H247)</f>
        <v>3176</v>
      </c>
      <c r="I246" s="28"/>
      <c r="J246" s="28"/>
    </row>
    <row r="247" s="15" customFormat="1" ht="29.25">
      <c r="B247" s="42" t="s">
        <v>45</v>
      </c>
      <c r="C247" s="39" t="s">
        <v>219</v>
      </c>
      <c r="D247" s="39" t="s">
        <v>127</v>
      </c>
      <c r="E247" s="39" t="s">
        <v>25</v>
      </c>
      <c r="F247" s="39" t="s">
        <v>240</v>
      </c>
      <c r="G247" s="40" t="s">
        <v>46</v>
      </c>
      <c r="H247" s="60">
        <v>3176</v>
      </c>
      <c r="I247" s="28"/>
      <c r="J247" s="28"/>
    </row>
    <row r="248" s="15" customFormat="1">
      <c r="B248" s="38" t="s">
        <v>47</v>
      </c>
      <c r="C248" s="39" t="s">
        <v>219</v>
      </c>
      <c r="D248" s="39" t="s">
        <v>127</v>
      </c>
      <c r="E248" s="39" t="s">
        <v>25</v>
      </c>
      <c r="F248" s="39" t="s">
        <v>240</v>
      </c>
      <c r="G248" s="50" t="s">
        <v>48</v>
      </c>
      <c r="H248" s="41">
        <f t="shared" si="23"/>
        <v>24</v>
      </c>
      <c r="I248" s="28"/>
      <c r="J248" s="28"/>
    </row>
    <row r="249" s="15" customFormat="1">
      <c r="B249" s="38" t="s">
        <v>49</v>
      </c>
      <c r="C249" s="39" t="s">
        <v>219</v>
      </c>
      <c r="D249" s="39" t="s">
        <v>127</v>
      </c>
      <c r="E249" s="39" t="s">
        <v>25</v>
      </c>
      <c r="F249" s="39" t="s">
        <v>240</v>
      </c>
      <c r="G249" s="50" t="s">
        <v>50</v>
      </c>
      <c r="H249" s="60">
        <v>24</v>
      </c>
      <c r="I249" s="28"/>
      <c r="J249" s="28"/>
    </row>
    <row r="250" s="15" customFormat="1">
      <c r="B250" s="38" t="s">
        <v>143</v>
      </c>
      <c r="C250" s="39" t="s">
        <v>219</v>
      </c>
      <c r="D250" s="39" t="s">
        <v>127</v>
      </c>
      <c r="E250" s="39" t="s">
        <v>27</v>
      </c>
      <c r="F250" s="39"/>
      <c r="G250" s="40"/>
      <c r="H250" s="41">
        <f t="shared" si="23"/>
        <v>7557</v>
      </c>
      <c r="I250" s="28"/>
      <c r="J250" s="28"/>
    </row>
    <row r="251" s="15" customFormat="1" ht="43.5">
      <c r="B251" s="38" t="s">
        <v>220</v>
      </c>
      <c r="C251" s="39" t="s">
        <v>219</v>
      </c>
      <c r="D251" s="39" t="s">
        <v>127</v>
      </c>
      <c r="E251" s="39" t="s">
        <v>27</v>
      </c>
      <c r="F251" s="39" t="s">
        <v>221</v>
      </c>
      <c r="G251" s="40"/>
      <c r="H251" s="41">
        <f t="shared" si="23"/>
        <v>7557</v>
      </c>
      <c r="I251" s="28"/>
      <c r="J251" s="28"/>
    </row>
    <row r="252" s="15" customFormat="1" ht="43.5">
      <c r="B252" s="64" t="s">
        <v>222</v>
      </c>
      <c r="C252" s="39" t="s">
        <v>219</v>
      </c>
      <c r="D252" s="39" t="s">
        <v>127</v>
      </c>
      <c r="E252" s="39" t="s">
        <v>27</v>
      </c>
      <c r="F252" s="39" t="s">
        <v>223</v>
      </c>
      <c r="G252" s="40"/>
      <c r="H252" s="41">
        <f t="shared" si="23"/>
        <v>7557</v>
      </c>
      <c r="I252" s="28"/>
      <c r="J252" s="28"/>
    </row>
    <row r="253" s="15" customFormat="1">
      <c r="B253" s="38" t="s">
        <v>241</v>
      </c>
      <c r="C253" s="39" t="s">
        <v>219</v>
      </c>
      <c r="D253" s="39" t="s">
        <v>127</v>
      </c>
      <c r="E253" s="39" t="s">
        <v>27</v>
      </c>
      <c r="F253" s="39" t="s">
        <v>242</v>
      </c>
      <c r="G253" s="40"/>
      <c r="H253" s="60">
        <f>SUM(H254+H256)</f>
        <v>7557</v>
      </c>
      <c r="I253" s="28"/>
      <c r="J253" s="28"/>
    </row>
    <row r="254" s="15" customFormat="1" ht="29.25">
      <c r="B254" s="38" t="s">
        <v>43</v>
      </c>
      <c r="C254" s="39" t="s">
        <v>219</v>
      </c>
      <c r="D254" s="39" t="s">
        <v>127</v>
      </c>
      <c r="E254" s="39" t="s">
        <v>27</v>
      </c>
      <c r="F254" s="39" t="s">
        <v>242</v>
      </c>
      <c r="G254" s="47" t="s">
        <v>44</v>
      </c>
      <c r="H254" s="60">
        <f>SUM(H255)</f>
        <v>7547</v>
      </c>
      <c r="I254" s="28"/>
      <c r="J254" s="28"/>
    </row>
    <row r="255" s="15" customFormat="1" ht="29.25">
      <c r="B255" s="38" t="s">
        <v>45</v>
      </c>
      <c r="C255" s="39" t="s">
        <v>219</v>
      </c>
      <c r="D255" s="39" t="s">
        <v>127</v>
      </c>
      <c r="E255" s="39" t="s">
        <v>27</v>
      </c>
      <c r="F255" s="39" t="s">
        <v>242</v>
      </c>
      <c r="G255" s="40" t="s">
        <v>46</v>
      </c>
      <c r="H255" s="60">
        <v>7547</v>
      </c>
      <c r="I255" s="28"/>
      <c r="J255" s="28"/>
    </row>
    <row r="256" s="15" customFormat="1">
      <c r="B256" s="38" t="s">
        <v>47</v>
      </c>
      <c r="C256" s="39" t="s">
        <v>219</v>
      </c>
      <c r="D256" s="39" t="s">
        <v>127</v>
      </c>
      <c r="E256" s="39" t="s">
        <v>27</v>
      </c>
      <c r="F256" s="39" t="s">
        <v>242</v>
      </c>
      <c r="G256" s="50" t="s">
        <v>48</v>
      </c>
      <c r="H256" s="60">
        <f>SUM(H257)</f>
        <v>10</v>
      </c>
      <c r="I256" s="28"/>
      <c r="J256" s="28"/>
    </row>
    <row r="257" s="15" customFormat="1">
      <c r="B257" s="38" t="s">
        <v>91</v>
      </c>
      <c r="C257" s="39" t="s">
        <v>219</v>
      </c>
      <c r="D257" s="39" t="s">
        <v>127</v>
      </c>
      <c r="E257" s="39" t="s">
        <v>27</v>
      </c>
      <c r="F257" s="39" t="s">
        <v>242</v>
      </c>
      <c r="G257" s="50" t="s">
        <v>92</v>
      </c>
      <c r="H257" s="60">
        <v>10</v>
      </c>
      <c r="I257" s="28"/>
      <c r="J257" s="28"/>
    </row>
    <row r="258" s="15" customFormat="1">
      <c r="B258" s="43" t="s">
        <v>176</v>
      </c>
      <c r="C258" s="44" t="s">
        <v>219</v>
      </c>
      <c r="D258" s="44" t="s">
        <v>109</v>
      </c>
      <c r="E258" s="44"/>
      <c r="F258" s="39"/>
      <c r="G258" s="40"/>
      <c r="H258" s="60">
        <f>SUM(H259)</f>
        <v>15324.9</v>
      </c>
      <c r="I258" s="28"/>
      <c r="J258" s="28"/>
    </row>
    <row r="259" s="15" customFormat="1">
      <c r="B259" s="38" t="s">
        <v>243</v>
      </c>
      <c r="C259" s="39" t="s">
        <v>219</v>
      </c>
      <c r="D259" s="39" t="s">
        <v>109</v>
      </c>
      <c r="E259" s="39" t="s">
        <v>37</v>
      </c>
      <c r="F259" s="39"/>
      <c r="G259" s="40"/>
      <c r="H259" s="60">
        <f>SUM(H260+H269)</f>
        <v>15324.9</v>
      </c>
      <c r="I259" s="28"/>
      <c r="J259" s="28"/>
    </row>
    <row r="260" s="15" customFormat="1" ht="43.5">
      <c r="B260" s="38" t="s">
        <v>220</v>
      </c>
      <c r="C260" s="39" t="s">
        <v>219</v>
      </c>
      <c r="D260" s="39" t="s">
        <v>109</v>
      </c>
      <c r="E260" s="39" t="s">
        <v>37</v>
      </c>
      <c r="F260" s="39" t="s">
        <v>221</v>
      </c>
      <c r="G260" s="40"/>
      <c r="H260" s="60">
        <f t="shared" ref="H260:H261" si="24">SUM(H261)</f>
        <v>13076</v>
      </c>
      <c r="I260" s="28"/>
      <c r="J260" s="28"/>
    </row>
    <row r="261" s="15" customFormat="1" ht="29.25">
      <c r="B261" s="38" t="s">
        <v>244</v>
      </c>
      <c r="C261" s="39" t="s">
        <v>219</v>
      </c>
      <c r="D261" s="39" t="s">
        <v>109</v>
      </c>
      <c r="E261" s="39" t="s">
        <v>37</v>
      </c>
      <c r="F261" s="39" t="s">
        <v>245</v>
      </c>
      <c r="G261" s="40"/>
      <c r="H261" s="60">
        <f t="shared" si="24"/>
        <v>13076</v>
      </c>
      <c r="I261" s="28"/>
      <c r="J261" s="28"/>
    </row>
    <row r="262" s="15" customFormat="1">
      <c r="B262" s="38" t="s">
        <v>133</v>
      </c>
      <c r="C262" s="39" t="s">
        <v>219</v>
      </c>
      <c r="D262" s="39" t="s">
        <v>109</v>
      </c>
      <c r="E262" s="39" t="s">
        <v>37</v>
      </c>
      <c r="F262" s="39" t="s">
        <v>246</v>
      </c>
      <c r="G262" s="40"/>
      <c r="H262" s="60">
        <f>SUM(H266+H263)</f>
        <v>13076</v>
      </c>
      <c r="I262" s="28"/>
      <c r="J262" s="28"/>
    </row>
    <row r="263" s="15" customFormat="1" ht="86.25">
      <c r="B263" s="38" t="s">
        <v>247</v>
      </c>
      <c r="C263" s="39" t="s">
        <v>219</v>
      </c>
      <c r="D263" s="39" t="s">
        <v>109</v>
      </c>
      <c r="E263" s="39" t="s">
        <v>37</v>
      </c>
      <c r="F263" s="39" t="s">
        <v>248</v>
      </c>
      <c r="G263" s="40"/>
      <c r="H263" s="60">
        <f t="shared" ref="H263:H274" si="25">SUM(H264)</f>
        <v>10896.6</v>
      </c>
      <c r="I263" s="28"/>
      <c r="J263" s="28"/>
    </row>
    <row r="264" s="15" customFormat="1" ht="29.25">
      <c r="B264" s="42" t="s">
        <v>139</v>
      </c>
      <c r="C264" s="39" t="s">
        <v>219</v>
      </c>
      <c r="D264" s="39" t="s">
        <v>109</v>
      </c>
      <c r="E264" s="39" t="s">
        <v>37</v>
      </c>
      <c r="F264" s="39" t="s">
        <v>248</v>
      </c>
      <c r="G264" s="40" t="s">
        <v>140</v>
      </c>
      <c r="H264" s="60">
        <f t="shared" si="25"/>
        <v>10896.6</v>
      </c>
      <c r="I264" s="28"/>
      <c r="J264" s="28"/>
    </row>
    <row r="265" s="15" customFormat="1">
      <c r="B265" s="38" t="s">
        <v>249</v>
      </c>
      <c r="C265" s="39" t="s">
        <v>219</v>
      </c>
      <c r="D265" s="39" t="s">
        <v>109</v>
      </c>
      <c r="E265" s="39" t="s">
        <v>37</v>
      </c>
      <c r="F265" s="39" t="s">
        <v>248</v>
      </c>
      <c r="G265" s="40" t="s">
        <v>142</v>
      </c>
      <c r="H265" s="60">
        <v>10896.6</v>
      </c>
      <c r="I265" s="28"/>
      <c r="J265" s="28"/>
    </row>
    <row r="266" s="15" customFormat="1" ht="43.5">
      <c r="B266" s="38" t="s">
        <v>250</v>
      </c>
      <c r="C266" s="39" t="s">
        <v>219</v>
      </c>
      <c r="D266" s="39" t="s">
        <v>109</v>
      </c>
      <c r="E266" s="39" t="s">
        <v>37</v>
      </c>
      <c r="F266" s="39" t="s">
        <v>251</v>
      </c>
      <c r="G266" s="40"/>
      <c r="H266" s="60">
        <f t="shared" si="25"/>
        <v>2179.4000000000001</v>
      </c>
      <c r="I266" s="28"/>
      <c r="J266" s="28"/>
    </row>
    <row r="267" s="15" customFormat="1" ht="29.25">
      <c r="B267" s="42" t="s">
        <v>139</v>
      </c>
      <c r="C267" s="39" t="s">
        <v>219</v>
      </c>
      <c r="D267" s="39" t="s">
        <v>109</v>
      </c>
      <c r="E267" s="39" t="s">
        <v>37</v>
      </c>
      <c r="F267" s="39" t="s">
        <v>252</v>
      </c>
      <c r="G267" s="40" t="s">
        <v>140</v>
      </c>
      <c r="H267" s="60">
        <f t="shared" si="25"/>
        <v>2179.4000000000001</v>
      </c>
      <c r="I267" s="28"/>
      <c r="J267" s="28"/>
    </row>
    <row r="268" s="15" customFormat="1">
      <c r="B268" s="38" t="s">
        <v>249</v>
      </c>
      <c r="C268" s="39" t="s">
        <v>219</v>
      </c>
      <c r="D268" s="39" t="s">
        <v>109</v>
      </c>
      <c r="E268" s="39" t="s">
        <v>37</v>
      </c>
      <c r="F268" s="39" t="s">
        <v>252</v>
      </c>
      <c r="G268" s="40" t="s">
        <v>142</v>
      </c>
      <c r="H268" s="60">
        <v>2179.4000000000001</v>
      </c>
      <c r="I268" s="28"/>
      <c r="J268" s="28"/>
    </row>
    <row r="269" s="15" customFormat="1" ht="29.25">
      <c r="B269" s="55" t="s">
        <v>253</v>
      </c>
      <c r="C269" s="39" t="s">
        <v>219</v>
      </c>
      <c r="D269" s="39" t="s">
        <v>109</v>
      </c>
      <c r="E269" s="39" t="s">
        <v>37</v>
      </c>
      <c r="F269" s="39" t="s">
        <v>254</v>
      </c>
      <c r="G269" s="40"/>
      <c r="H269" s="41">
        <f t="shared" si="25"/>
        <v>2248.9000000000001</v>
      </c>
      <c r="I269" s="28"/>
      <c r="J269" s="28"/>
    </row>
    <row r="270" s="15" customFormat="1">
      <c r="B270" s="55" t="s">
        <v>255</v>
      </c>
      <c r="C270" s="39" t="s">
        <v>219</v>
      </c>
      <c r="D270" s="39" t="s">
        <v>109</v>
      </c>
      <c r="E270" s="39" t="s">
        <v>37</v>
      </c>
      <c r="F270" s="39" t="s">
        <v>256</v>
      </c>
      <c r="G270" s="40"/>
      <c r="H270" s="60">
        <f t="shared" si="25"/>
        <v>2248.9000000000001</v>
      </c>
      <c r="I270" s="28"/>
      <c r="J270" s="28"/>
    </row>
    <row r="271" s="15" customFormat="1">
      <c r="B271" s="38" t="s">
        <v>85</v>
      </c>
      <c r="C271" s="39" t="s">
        <v>219</v>
      </c>
      <c r="D271" s="39" t="s">
        <v>109</v>
      </c>
      <c r="E271" s="39" t="s">
        <v>37</v>
      </c>
      <c r="F271" s="39" t="s">
        <v>256</v>
      </c>
      <c r="G271" s="40" t="s">
        <v>86</v>
      </c>
      <c r="H271" s="60">
        <f t="shared" si="25"/>
        <v>2248.9000000000001</v>
      </c>
      <c r="I271" s="28"/>
      <c r="J271" s="28"/>
    </row>
    <row r="272" s="15" customFormat="1" ht="29.25">
      <c r="B272" s="38" t="s">
        <v>185</v>
      </c>
      <c r="C272" s="39" t="s">
        <v>219</v>
      </c>
      <c r="D272" s="39" t="s">
        <v>109</v>
      </c>
      <c r="E272" s="39" t="s">
        <v>37</v>
      </c>
      <c r="F272" s="39" t="s">
        <v>256</v>
      </c>
      <c r="G272" s="40" t="s">
        <v>186</v>
      </c>
      <c r="H272" s="60">
        <v>2248.9000000000001</v>
      </c>
      <c r="I272" s="28"/>
      <c r="J272" s="28"/>
    </row>
    <row r="273" s="15" customFormat="1">
      <c r="B273" s="38" t="s">
        <v>257</v>
      </c>
      <c r="C273" s="39" t="s">
        <v>258</v>
      </c>
      <c r="D273" s="39"/>
      <c r="E273" s="39"/>
      <c r="F273" s="39"/>
      <c r="G273" s="40"/>
      <c r="H273" s="41">
        <f t="shared" si="25"/>
        <v>5489.8999999999996</v>
      </c>
      <c r="I273" s="28"/>
      <c r="J273" s="28"/>
    </row>
    <row r="274" s="15" customFormat="1" ht="18.75" customHeight="1">
      <c r="B274" s="38" t="s">
        <v>24</v>
      </c>
      <c r="C274" s="39" t="s">
        <v>258</v>
      </c>
      <c r="D274" s="39" t="s">
        <v>25</v>
      </c>
      <c r="E274" s="39"/>
      <c r="F274" s="39"/>
      <c r="G274" s="40"/>
      <c r="H274" s="41">
        <f t="shared" si="25"/>
        <v>5489.8999999999996</v>
      </c>
      <c r="I274" s="28"/>
      <c r="J274" s="28"/>
    </row>
    <row r="275" s="15" customFormat="1" ht="42.75" customHeight="1">
      <c r="B275" s="38" t="s">
        <v>259</v>
      </c>
      <c r="C275" s="39" t="s">
        <v>258</v>
      </c>
      <c r="D275" s="39" t="s">
        <v>25</v>
      </c>
      <c r="E275" s="39" t="s">
        <v>107</v>
      </c>
      <c r="F275" s="39"/>
      <c r="G275" s="40"/>
      <c r="H275" s="41">
        <f>SUM(H276+H280)</f>
        <v>5489.8999999999996</v>
      </c>
      <c r="I275" s="28"/>
      <c r="J275" s="28"/>
    </row>
    <row r="276" s="15" customFormat="1" ht="29.25">
      <c r="B276" s="38" t="s">
        <v>260</v>
      </c>
      <c r="C276" s="39" t="s">
        <v>258</v>
      </c>
      <c r="D276" s="39" t="s">
        <v>25</v>
      </c>
      <c r="E276" s="39" t="s">
        <v>107</v>
      </c>
      <c r="F276" s="39" t="s">
        <v>261</v>
      </c>
      <c r="G276" s="40"/>
      <c r="H276" s="41">
        <f t="shared" ref="H276:H278" si="26">SUM(H277)</f>
        <v>1707.8</v>
      </c>
      <c r="I276" s="28"/>
      <c r="J276" s="28"/>
    </row>
    <row r="277" s="15" customFormat="1" ht="29.25">
      <c r="B277" s="42" t="s">
        <v>30</v>
      </c>
      <c r="C277" s="39" t="s">
        <v>258</v>
      </c>
      <c r="D277" s="39" t="s">
        <v>25</v>
      </c>
      <c r="E277" s="39" t="s">
        <v>107</v>
      </c>
      <c r="F277" s="39" t="s">
        <v>262</v>
      </c>
      <c r="G277" s="40"/>
      <c r="H277" s="41">
        <f t="shared" si="26"/>
        <v>1707.8</v>
      </c>
      <c r="I277" s="28"/>
      <c r="J277" s="28"/>
    </row>
    <row r="278" s="15" customFormat="1" ht="57.75">
      <c r="B278" s="38" t="s">
        <v>32</v>
      </c>
      <c r="C278" s="39" t="s">
        <v>258</v>
      </c>
      <c r="D278" s="39" t="s">
        <v>25</v>
      </c>
      <c r="E278" s="39" t="s">
        <v>107</v>
      </c>
      <c r="F278" s="49" t="s">
        <v>262</v>
      </c>
      <c r="G278" s="40" t="s">
        <v>33</v>
      </c>
      <c r="H278" s="41">
        <f t="shared" si="26"/>
        <v>1707.8</v>
      </c>
      <c r="I278" s="28"/>
      <c r="J278" s="28"/>
    </row>
    <row r="279" s="15" customFormat="1" ht="29.25">
      <c r="B279" s="38" t="s">
        <v>34</v>
      </c>
      <c r="C279" s="39" t="s">
        <v>258</v>
      </c>
      <c r="D279" s="39" t="s">
        <v>25</v>
      </c>
      <c r="E279" s="39" t="s">
        <v>107</v>
      </c>
      <c r="F279" s="49" t="s">
        <v>262</v>
      </c>
      <c r="G279" s="40" t="s">
        <v>35</v>
      </c>
      <c r="H279" s="41">
        <v>1707.8</v>
      </c>
      <c r="I279" s="28"/>
      <c r="J279" s="28"/>
    </row>
    <row r="280" s="15" customFormat="1">
      <c r="B280" s="38" t="s">
        <v>38</v>
      </c>
      <c r="C280" s="39" t="s">
        <v>258</v>
      </c>
      <c r="D280" s="39" t="s">
        <v>25</v>
      </c>
      <c r="E280" s="39" t="s">
        <v>107</v>
      </c>
      <c r="F280" s="39" t="s">
        <v>39</v>
      </c>
      <c r="G280" s="40"/>
      <c r="H280" s="41">
        <f>SUM(H281+H284)</f>
        <v>3782.0999999999999</v>
      </c>
      <c r="I280" s="28"/>
      <c r="J280" s="28"/>
    </row>
    <row r="281" s="15" customFormat="1" ht="29.25">
      <c r="B281" s="42" t="s">
        <v>30</v>
      </c>
      <c r="C281" s="39" t="s">
        <v>258</v>
      </c>
      <c r="D281" s="39" t="s">
        <v>25</v>
      </c>
      <c r="E281" s="39" t="s">
        <v>107</v>
      </c>
      <c r="F281" s="49" t="s">
        <v>40</v>
      </c>
      <c r="G281" s="40"/>
      <c r="H281" s="41">
        <f t="shared" ref="H281:H282" si="27">SUM(H282)</f>
        <v>3116.5999999999999</v>
      </c>
      <c r="I281" s="28"/>
      <c r="J281" s="28"/>
    </row>
    <row r="282" s="15" customFormat="1" ht="57.75">
      <c r="B282" s="38" t="s">
        <v>32</v>
      </c>
      <c r="C282" s="39" t="s">
        <v>258</v>
      </c>
      <c r="D282" s="39" t="s">
        <v>25</v>
      </c>
      <c r="E282" s="39" t="s">
        <v>107</v>
      </c>
      <c r="F282" s="49" t="s">
        <v>40</v>
      </c>
      <c r="G282" s="40" t="s">
        <v>33</v>
      </c>
      <c r="H282" s="41">
        <f t="shared" si="27"/>
        <v>3116.5999999999999</v>
      </c>
      <c r="I282" s="28"/>
      <c r="J282" s="28"/>
    </row>
    <row r="283" s="15" customFormat="1" ht="29.25">
      <c r="B283" s="38" t="s">
        <v>34</v>
      </c>
      <c r="C283" s="39" t="s">
        <v>258</v>
      </c>
      <c r="D283" s="39" t="s">
        <v>25</v>
      </c>
      <c r="E283" s="39" t="s">
        <v>107</v>
      </c>
      <c r="F283" s="49" t="s">
        <v>40</v>
      </c>
      <c r="G283" s="40" t="s">
        <v>35</v>
      </c>
      <c r="H283" s="41">
        <v>3116.5999999999999</v>
      </c>
      <c r="I283" s="28"/>
      <c r="J283" s="28"/>
    </row>
    <row r="284" s="15" customFormat="1">
      <c r="B284" s="38" t="s">
        <v>41</v>
      </c>
      <c r="C284" s="39" t="s">
        <v>258</v>
      </c>
      <c r="D284" s="39" t="s">
        <v>25</v>
      </c>
      <c r="E284" s="39" t="s">
        <v>107</v>
      </c>
      <c r="F284" s="39" t="s">
        <v>42</v>
      </c>
      <c r="G284" s="40"/>
      <c r="H284" s="41">
        <f>SUM(H285+H287)</f>
        <v>665.5</v>
      </c>
      <c r="I284" s="28"/>
      <c r="J284" s="28"/>
    </row>
    <row r="285" s="15" customFormat="1" ht="57.75">
      <c r="B285" s="38" t="s">
        <v>32</v>
      </c>
      <c r="C285" s="39" t="s">
        <v>258</v>
      </c>
      <c r="D285" s="39" t="s">
        <v>25</v>
      </c>
      <c r="E285" s="39" t="s">
        <v>107</v>
      </c>
      <c r="F285" s="39" t="s">
        <v>42</v>
      </c>
      <c r="G285" s="40" t="s">
        <v>33</v>
      </c>
      <c r="H285" s="41">
        <f>SUM(H286)</f>
        <v>455.39999999999998</v>
      </c>
      <c r="I285" s="28"/>
      <c r="J285" s="28"/>
    </row>
    <row r="286" s="15" customFormat="1" ht="29.25">
      <c r="B286" s="38" t="s">
        <v>34</v>
      </c>
      <c r="C286" s="39" t="s">
        <v>258</v>
      </c>
      <c r="D286" s="39" t="s">
        <v>25</v>
      </c>
      <c r="E286" s="39" t="s">
        <v>107</v>
      </c>
      <c r="F286" s="39" t="s">
        <v>42</v>
      </c>
      <c r="G286" s="47" t="s">
        <v>35</v>
      </c>
      <c r="H286" s="41">
        <v>455.39999999999998</v>
      </c>
      <c r="I286" s="28"/>
      <c r="J286" s="28"/>
    </row>
    <row r="287" s="15" customFormat="1" ht="29.25">
      <c r="B287" s="67" t="s">
        <v>43</v>
      </c>
      <c r="C287" s="39" t="s">
        <v>258</v>
      </c>
      <c r="D287" s="39" t="s">
        <v>25</v>
      </c>
      <c r="E287" s="39" t="s">
        <v>107</v>
      </c>
      <c r="F287" s="39" t="s">
        <v>42</v>
      </c>
      <c r="G287" s="40" t="s">
        <v>44</v>
      </c>
      <c r="H287" s="41">
        <f>SUM(H288)</f>
        <v>210.09999999999999</v>
      </c>
      <c r="I287" s="28"/>
      <c r="J287" s="28"/>
    </row>
    <row r="288" s="15" customFormat="1" ht="29.25">
      <c r="B288" s="42" t="s">
        <v>45</v>
      </c>
      <c r="C288" s="39" t="s">
        <v>258</v>
      </c>
      <c r="D288" s="39" t="s">
        <v>25</v>
      </c>
      <c r="E288" s="39" t="s">
        <v>107</v>
      </c>
      <c r="F288" s="39" t="s">
        <v>42</v>
      </c>
      <c r="G288" s="40" t="s">
        <v>46</v>
      </c>
      <c r="H288" s="41">
        <v>210.09999999999999</v>
      </c>
      <c r="I288" s="28"/>
      <c r="J288" s="28"/>
    </row>
    <row r="289" s="15" customFormat="1" ht="29.25">
      <c r="B289" s="38" t="s">
        <v>263</v>
      </c>
      <c r="C289" s="39" t="s">
        <v>264</v>
      </c>
      <c r="D289" s="39"/>
      <c r="E289" s="39"/>
      <c r="F289" s="39"/>
      <c r="G289" s="40"/>
      <c r="H289" s="41">
        <f t="shared" ref="H289:H290" si="28">SUM(H290)</f>
        <v>3250.0999999999999</v>
      </c>
      <c r="I289" s="28"/>
      <c r="J289" s="28"/>
    </row>
    <row r="290" s="15" customFormat="1" ht="17.25" customHeight="1">
      <c r="B290" s="43" t="s">
        <v>24</v>
      </c>
      <c r="C290" s="39" t="s">
        <v>264</v>
      </c>
      <c r="D290" s="44" t="s">
        <v>25</v>
      </c>
      <c r="E290" s="44"/>
      <c r="F290" s="44"/>
      <c r="G290" s="46"/>
      <c r="H290" s="41">
        <f t="shared" si="28"/>
        <v>3250.0999999999999</v>
      </c>
      <c r="I290" s="28"/>
      <c r="J290" s="28"/>
    </row>
    <row r="291" s="15" customFormat="1" ht="29.25">
      <c r="B291" s="38" t="s">
        <v>265</v>
      </c>
      <c r="C291" s="39" t="s">
        <v>264</v>
      </c>
      <c r="D291" s="39" t="s">
        <v>25</v>
      </c>
      <c r="E291" s="39" t="s">
        <v>194</v>
      </c>
      <c r="F291" s="39"/>
      <c r="G291" s="40"/>
      <c r="H291" s="41">
        <f>SUM(H296+H292)</f>
        <v>3250.0999999999999</v>
      </c>
      <c r="I291" s="28"/>
      <c r="J291" s="28"/>
    </row>
    <row r="292" s="15" customFormat="1" ht="29.25">
      <c r="B292" s="38" t="s">
        <v>266</v>
      </c>
      <c r="C292" s="39" t="s">
        <v>264</v>
      </c>
      <c r="D292" s="39" t="s">
        <v>25</v>
      </c>
      <c r="E292" s="39" t="s">
        <v>194</v>
      </c>
      <c r="F292" s="49" t="s">
        <v>267</v>
      </c>
      <c r="G292" s="47"/>
      <c r="H292" s="41">
        <f t="shared" ref="H292:H294" si="29">SUM(H293)</f>
        <v>1319.5999999999999</v>
      </c>
      <c r="I292" s="28"/>
      <c r="J292" s="28"/>
    </row>
    <row r="293" s="15" customFormat="1" ht="29.25">
      <c r="B293" s="42" t="s">
        <v>30</v>
      </c>
      <c r="C293" s="39" t="s">
        <v>264</v>
      </c>
      <c r="D293" s="39" t="s">
        <v>25</v>
      </c>
      <c r="E293" s="39" t="s">
        <v>194</v>
      </c>
      <c r="F293" s="49" t="s">
        <v>268</v>
      </c>
      <c r="G293" s="47"/>
      <c r="H293" s="41">
        <f t="shared" si="29"/>
        <v>1319.5999999999999</v>
      </c>
      <c r="I293" s="28"/>
      <c r="J293" s="28"/>
    </row>
    <row r="294" s="15" customFormat="1" ht="57.75">
      <c r="B294" s="38" t="s">
        <v>32</v>
      </c>
      <c r="C294" s="39" t="s">
        <v>264</v>
      </c>
      <c r="D294" s="39" t="s">
        <v>25</v>
      </c>
      <c r="E294" s="39" t="s">
        <v>194</v>
      </c>
      <c r="F294" s="49" t="s">
        <v>268</v>
      </c>
      <c r="G294" s="47" t="s">
        <v>33</v>
      </c>
      <c r="H294" s="41">
        <f t="shared" si="29"/>
        <v>1319.5999999999999</v>
      </c>
      <c r="I294" s="28"/>
      <c r="J294" s="28"/>
    </row>
    <row r="295" s="15" customFormat="1" ht="29.25">
      <c r="B295" s="38" t="s">
        <v>34</v>
      </c>
      <c r="C295" s="39" t="s">
        <v>264</v>
      </c>
      <c r="D295" s="39" t="s">
        <v>25</v>
      </c>
      <c r="E295" s="39" t="s">
        <v>194</v>
      </c>
      <c r="F295" s="49" t="s">
        <v>268</v>
      </c>
      <c r="G295" s="47" t="s">
        <v>35</v>
      </c>
      <c r="H295" s="41">
        <v>1319.5999999999999</v>
      </c>
      <c r="I295" s="28"/>
      <c r="J295" s="28"/>
    </row>
    <row r="296" s="15" customFormat="1">
      <c r="B296" s="42" t="s">
        <v>38</v>
      </c>
      <c r="C296" s="49" t="s">
        <v>264</v>
      </c>
      <c r="D296" s="49" t="s">
        <v>25</v>
      </c>
      <c r="E296" s="49" t="s">
        <v>194</v>
      </c>
      <c r="F296" s="49" t="s">
        <v>39</v>
      </c>
      <c r="G296" s="47"/>
      <c r="H296" s="41">
        <f>SUM(H297+H300)</f>
        <v>1930.5</v>
      </c>
      <c r="I296" s="28"/>
      <c r="J296" s="28"/>
    </row>
    <row r="297" s="15" customFormat="1" ht="34.5" customHeight="1">
      <c r="B297" s="38" t="s">
        <v>30</v>
      </c>
      <c r="C297" s="39" t="s">
        <v>264</v>
      </c>
      <c r="D297" s="39" t="s">
        <v>25</v>
      </c>
      <c r="E297" s="39" t="s">
        <v>194</v>
      </c>
      <c r="F297" s="39" t="s">
        <v>40</v>
      </c>
      <c r="G297" s="40"/>
      <c r="H297" s="41">
        <f t="shared" ref="H297:H298" si="30">SUM(H298)</f>
        <v>1724.0999999999999</v>
      </c>
      <c r="I297" s="28"/>
      <c r="J297" s="28"/>
    </row>
    <row r="298" s="15" customFormat="1" ht="57.75">
      <c r="B298" s="38" t="s">
        <v>32</v>
      </c>
      <c r="C298" s="39" t="s">
        <v>264</v>
      </c>
      <c r="D298" s="39" t="s">
        <v>25</v>
      </c>
      <c r="E298" s="39" t="s">
        <v>194</v>
      </c>
      <c r="F298" s="39" t="s">
        <v>40</v>
      </c>
      <c r="G298" s="40" t="s">
        <v>33</v>
      </c>
      <c r="H298" s="41">
        <f t="shared" si="30"/>
        <v>1724.0999999999999</v>
      </c>
      <c r="I298" s="28"/>
      <c r="J298" s="28"/>
    </row>
    <row r="299" s="15" customFormat="1" ht="29.25">
      <c r="B299" s="43" t="s">
        <v>34</v>
      </c>
      <c r="C299" s="44" t="s">
        <v>264</v>
      </c>
      <c r="D299" s="44" t="s">
        <v>25</v>
      </c>
      <c r="E299" s="44" t="s">
        <v>194</v>
      </c>
      <c r="F299" s="45" t="s">
        <v>40</v>
      </c>
      <c r="G299" s="46" t="s">
        <v>35</v>
      </c>
      <c r="H299" s="41">
        <v>1724.0999999999999</v>
      </c>
      <c r="I299" s="28"/>
      <c r="J299" s="28"/>
    </row>
    <row r="300" s="15" customFormat="1" ht="28.5" customHeight="1">
      <c r="B300" s="38" t="s">
        <v>41</v>
      </c>
      <c r="C300" s="39" t="s">
        <v>264</v>
      </c>
      <c r="D300" s="39" t="s">
        <v>25</v>
      </c>
      <c r="E300" s="39" t="s">
        <v>194</v>
      </c>
      <c r="F300" s="39" t="s">
        <v>42</v>
      </c>
      <c r="G300" s="40"/>
      <c r="H300" s="41">
        <f>SUM(H303+H301)</f>
        <v>206.39999999999998</v>
      </c>
      <c r="I300" s="28"/>
      <c r="J300" s="28"/>
    </row>
    <row r="301" s="15" customFormat="1" ht="66" customHeight="1">
      <c r="B301" s="38" t="s">
        <v>32</v>
      </c>
      <c r="C301" s="39" t="s">
        <v>264</v>
      </c>
      <c r="D301" s="39" t="s">
        <v>25</v>
      </c>
      <c r="E301" s="39" t="s">
        <v>194</v>
      </c>
      <c r="F301" s="39" t="s">
        <v>42</v>
      </c>
      <c r="G301" s="40" t="s">
        <v>33</v>
      </c>
      <c r="H301" s="41">
        <f>SUM(H302)</f>
        <v>171.59999999999999</v>
      </c>
      <c r="I301" s="28"/>
      <c r="J301" s="28"/>
    </row>
    <row r="302" s="15" customFormat="1" ht="28.5" customHeight="1">
      <c r="B302" s="38" t="s">
        <v>34</v>
      </c>
      <c r="C302" s="39" t="s">
        <v>264</v>
      </c>
      <c r="D302" s="39" t="s">
        <v>25</v>
      </c>
      <c r="E302" s="39" t="s">
        <v>194</v>
      </c>
      <c r="F302" s="39" t="s">
        <v>42</v>
      </c>
      <c r="G302" s="47" t="s">
        <v>35</v>
      </c>
      <c r="H302" s="41">
        <v>171.59999999999999</v>
      </c>
      <c r="I302" s="28"/>
      <c r="J302" s="28"/>
    </row>
    <row r="303" s="15" customFormat="1" ht="28.5" customHeight="1">
      <c r="B303" s="38" t="s">
        <v>43</v>
      </c>
      <c r="C303" s="44" t="s">
        <v>264</v>
      </c>
      <c r="D303" s="39" t="s">
        <v>25</v>
      </c>
      <c r="E303" s="39" t="s">
        <v>194</v>
      </c>
      <c r="F303" s="39" t="s">
        <v>42</v>
      </c>
      <c r="G303" s="40" t="s">
        <v>44</v>
      </c>
      <c r="H303" s="41">
        <f>SUM(H304)</f>
        <v>34.799999999999997</v>
      </c>
      <c r="I303" s="28"/>
      <c r="J303" s="28"/>
    </row>
    <row r="304" s="15" customFormat="1" ht="29.25">
      <c r="B304" s="42" t="s">
        <v>151</v>
      </c>
      <c r="C304" s="39" t="s">
        <v>264</v>
      </c>
      <c r="D304" s="39" t="s">
        <v>25</v>
      </c>
      <c r="E304" s="39" t="s">
        <v>194</v>
      </c>
      <c r="F304" s="39" t="s">
        <v>42</v>
      </c>
      <c r="G304" s="40" t="s">
        <v>46</v>
      </c>
      <c r="H304" s="41">
        <v>34.799999999999997</v>
      </c>
      <c r="I304" s="28"/>
      <c r="J304" s="28"/>
    </row>
    <row r="305" s="15" customFormat="1" ht="43.5">
      <c r="B305" s="38" t="s">
        <v>269</v>
      </c>
      <c r="C305" s="39" t="s">
        <v>270</v>
      </c>
      <c r="D305" s="39"/>
      <c r="E305" s="39"/>
      <c r="F305" s="39"/>
      <c r="G305" s="40"/>
      <c r="H305" s="41">
        <f>SUM(H321+H338+H428+H306)</f>
        <v>972044.5</v>
      </c>
      <c r="I305" s="28"/>
      <c r="J305" s="28"/>
    </row>
    <row r="306" s="15" customFormat="1">
      <c r="B306" s="38" t="s">
        <v>24</v>
      </c>
      <c r="C306" s="39" t="s">
        <v>270</v>
      </c>
      <c r="D306" s="39" t="s">
        <v>25</v>
      </c>
      <c r="E306" s="39"/>
      <c r="F306" s="39"/>
      <c r="G306" s="40"/>
      <c r="H306" s="41">
        <f t="shared" ref="H306:H309" si="31">SUM(H307)</f>
        <v>63651.099999999999</v>
      </c>
      <c r="I306" s="28"/>
      <c r="J306" s="28"/>
    </row>
    <row r="307" s="15" customFormat="1">
      <c r="B307" s="38" t="s">
        <v>75</v>
      </c>
      <c r="C307" s="39" t="s">
        <v>270</v>
      </c>
      <c r="D307" s="39" t="s">
        <v>25</v>
      </c>
      <c r="E307" s="39" t="s">
        <v>76</v>
      </c>
      <c r="F307" s="39"/>
      <c r="G307" s="40"/>
      <c r="H307" s="41">
        <f>SUM(H308+H317)</f>
        <v>63651.099999999999</v>
      </c>
      <c r="I307" s="28"/>
      <c r="J307" s="28"/>
    </row>
    <row r="308" s="15" customFormat="1" ht="57.75">
      <c r="B308" s="38" t="s">
        <v>129</v>
      </c>
      <c r="C308" s="39" t="s">
        <v>270</v>
      </c>
      <c r="D308" s="39" t="s">
        <v>25</v>
      </c>
      <c r="E308" s="39" t="s">
        <v>76</v>
      </c>
      <c r="F308" s="50" t="s">
        <v>130</v>
      </c>
      <c r="G308" s="50"/>
      <c r="H308" s="54">
        <f t="shared" si="31"/>
        <v>63372.699999999997</v>
      </c>
      <c r="I308" s="28"/>
      <c r="J308" s="28"/>
    </row>
    <row r="309" s="15" customFormat="1" ht="43.5">
      <c r="B309" s="55" t="s">
        <v>271</v>
      </c>
      <c r="C309" s="39" t="s">
        <v>270</v>
      </c>
      <c r="D309" s="39" t="s">
        <v>25</v>
      </c>
      <c r="E309" s="39" t="s">
        <v>76</v>
      </c>
      <c r="F309" s="50" t="s">
        <v>272</v>
      </c>
      <c r="G309" s="50"/>
      <c r="H309" s="54">
        <f t="shared" si="31"/>
        <v>63372.699999999997</v>
      </c>
      <c r="I309" s="28"/>
      <c r="J309" s="28"/>
    </row>
    <row r="310" s="15" customFormat="1" ht="43.5">
      <c r="B310" s="55" t="s">
        <v>273</v>
      </c>
      <c r="C310" s="39" t="s">
        <v>270</v>
      </c>
      <c r="D310" s="39" t="s">
        <v>25</v>
      </c>
      <c r="E310" s="39" t="s">
        <v>76</v>
      </c>
      <c r="F310" s="50" t="s">
        <v>274</v>
      </c>
      <c r="G310" s="50"/>
      <c r="H310" s="54">
        <f>SUM(H311+H313+H315)</f>
        <v>63372.699999999997</v>
      </c>
      <c r="I310" s="28"/>
      <c r="J310" s="28"/>
    </row>
    <row r="311" s="15" customFormat="1" ht="57.75">
      <c r="B311" s="38" t="s">
        <v>32</v>
      </c>
      <c r="C311" s="39" t="s">
        <v>270</v>
      </c>
      <c r="D311" s="39" t="s">
        <v>25</v>
      </c>
      <c r="E311" s="39" t="s">
        <v>76</v>
      </c>
      <c r="F311" s="50" t="s">
        <v>274</v>
      </c>
      <c r="G311" s="50" t="s">
        <v>33</v>
      </c>
      <c r="H311" s="54">
        <f>SUM(H312)</f>
        <v>40677.400000000001</v>
      </c>
      <c r="I311" s="28"/>
      <c r="J311" s="28"/>
    </row>
    <row r="312" s="15" customFormat="1" ht="21" customHeight="1">
      <c r="B312" s="38" t="s">
        <v>275</v>
      </c>
      <c r="C312" s="39" t="s">
        <v>270</v>
      </c>
      <c r="D312" s="39" t="s">
        <v>25</v>
      </c>
      <c r="E312" s="39" t="s">
        <v>76</v>
      </c>
      <c r="F312" s="50" t="s">
        <v>274</v>
      </c>
      <c r="G312" s="50" t="s">
        <v>276</v>
      </c>
      <c r="H312" s="54">
        <v>40677.400000000001</v>
      </c>
      <c r="I312" s="28"/>
      <c r="J312" s="28"/>
    </row>
    <row r="313" s="15" customFormat="1" ht="29.25">
      <c r="B313" s="38" t="s">
        <v>43</v>
      </c>
      <c r="C313" s="39" t="s">
        <v>270</v>
      </c>
      <c r="D313" s="39" t="s">
        <v>25</v>
      </c>
      <c r="E313" s="39" t="s">
        <v>76</v>
      </c>
      <c r="F313" s="50" t="s">
        <v>274</v>
      </c>
      <c r="G313" s="50" t="s">
        <v>44</v>
      </c>
      <c r="H313" s="54">
        <f>SUM(H314)</f>
        <v>22655.299999999999</v>
      </c>
      <c r="I313" s="28"/>
      <c r="J313" s="28"/>
    </row>
    <row r="314" s="15" customFormat="1" ht="29.25">
      <c r="B314" s="38" t="s">
        <v>45</v>
      </c>
      <c r="C314" s="39" t="s">
        <v>270</v>
      </c>
      <c r="D314" s="39" t="s">
        <v>25</v>
      </c>
      <c r="E314" s="39" t="s">
        <v>76</v>
      </c>
      <c r="F314" s="50" t="s">
        <v>274</v>
      </c>
      <c r="G314" s="50" t="s">
        <v>46</v>
      </c>
      <c r="H314" s="54">
        <v>22655.299999999999</v>
      </c>
      <c r="I314" s="28"/>
      <c r="J314" s="28"/>
    </row>
    <row r="315" s="15" customFormat="1" ht="16.5" customHeight="1">
      <c r="B315" s="38" t="s">
        <v>47</v>
      </c>
      <c r="C315" s="39" t="s">
        <v>270</v>
      </c>
      <c r="D315" s="39" t="s">
        <v>25</v>
      </c>
      <c r="E315" s="39" t="s">
        <v>76</v>
      </c>
      <c r="F315" s="50" t="s">
        <v>274</v>
      </c>
      <c r="G315" s="50" t="s">
        <v>48</v>
      </c>
      <c r="H315" s="54">
        <f>SUM(H316)</f>
        <v>40</v>
      </c>
      <c r="I315" s="28"/>
      <c r="J315" s="28"/>
    </row>
    <row r="316" s="15" customFormat="1" ht="15" customHeight="1">
      <c r="B316" s="38" t="s">
        <v>49</v>
      </c>
      <c r="C316" s="39" t="s">
        <v>270</v>
      </c>
      <c r="D316" s="39" t="s">
        <v>25</v>
      </c>
      <c r="E316" s="39" t="s">
        <v>76</v>
      </c>
      <c r="F316" s="50" t="s">
        <v>274</v>
      </c>
      <c r="G316" s="50" t="s">
        <v>50</v>
      </c>
      <c r="H316" s="54">
        <v>40</v>
      </c>
      <c r="I316" s="28"/>
      <c r="J316" s="28"/>
    </row>
    <row r="317" s="15" customFormat="1" ht="30" customHeight="1">
      <c r="B317" s="55" t="s">
        <v>81</v>
      </c>
      <c r="C317" s="39" t="s">
        <v>270</v>
      </c>
      <c r="D317" s="39" t="s">
        <v>25</v>
      </c>
      <c r="E317" s="39" t="s">
        <v>76</v>
      </c>
      <c r="F317" s="50" t="s">
        <v>82</v>
      </c>
      <c r="G317" s="50"/>
      <c r="H317" s="54">
        <f t="shared" ref="H317:H322" si="32">SUM(H318)</f>
        <v>278.39999999999998</v>
      </c>
      <c r="I317" s="28"/>
      <c r="J317" s="28"/>
    </row>
    <row r="318" s="15" customFormat="1" ht="31.5" customHeight="1">
      <c r="B318" s="38" t="s">
        <v>277</v>
      </c>
      <c r="C318" s="39" t="s">
        <v>270</v>
      </c>
      <c r="D318" s="39" t="s">
        <v>25</v>
      </c>
      <c r="E318" s="39" t="s">
        <v>76</v>
      </c>
      <c r="F318" s="50" t="s">
        <v>278</v>
      </c>
      <c r="G318" s="50"/>
      <c r="H318" s="54">
        <f t="shared" si="32"/>
        <v>278.39999999999998</v>
      </c>
      <c r="I318" s="28"/>
      <c r="J318" s="28"/>
    </row>
    <row r="319" s="15" customFormat="1" ht="31.5" customHeight="1">
      <c r="B319" s="38" t="s">
        <v>43</v>
      </c>
      <c r="C319" s="39" t="s">
        <v>270</v>
      </c>
      <c r="D319" s="39" t="s">
        <v>25</v>
      </c>
      <c r="E319" s="39" t="s">
        <v>76</v>
      </c>
      <c r="F319" s="50" t="s">
        <v>278</v>
      </c>
      <c r="G319" s="50" t="s">
        <v>44</v>
      </c>
      <c r="H319" s="54">
        <f t="shared" si="32"/>
        <v>278.39999999999998</v>
      </c>
      <c r="I319" s="28"/>
      <c r="J319" s="28"/>
    </row>
    <row r="320" s="15" customFormat="1" ht="33" customHeight="1">
      <c r="B320" s="38" t="s">
        <v>45</v>
      </c>
      <c r="C320" s="39" t="s">
        <v>270</v>
      </c>
      <c r="D320" s="39" t="s">
        <v>25</v>
      </c>
      <c r="E320" s="39" t="s">
        <v>76</v>
      </c>
      <c r="F320" s="50" t="s">
        <v>278</v>
      </c>
      <c r="G320" s="50" t="s">
        <v>46</v>
      </c>
      <c r="H320" s="54">
        <v>278.39999999999998</v>
      </c>
      <c r="I320" s="28"/>
      <c r="J320" s="28"/>
    </row>
    <row r="321" s="15" customFormat="1">
      <c r="B321" s="38" t="s">
        <v>113</v>
      </c>
      <c r="C321" s="39" t="s">
        <v>270</v>
      </c>
      <c r="D321" s="39" t="s">
        <v>37</v>
      </c>
      <c r="E321" s="39"/>
      <c r="F321" s="39"/>
      <c r="G321" s="40"/>
      <c r="H321" s="41">
        <f t="shared" si="32"/>
        <v>105432.8</v>
      </c>
      <c r="I321" s="28"/>
      <c r="J321" s="28"/>
    </row>
    <row r="322" s="15" customFormat="1">
      <c r="B322" s="38" t="s">
        <v>279</v>
      </c>
      <c r="C322" s="39" t="s">
        <v>270</v>
      </c>
      <c r="D322" s="39" t="s">
        <v>37</v>
      </c>
      <c r="E322" s="39" t="s">
        <v>280</v>
      </c>
      <c r="F322" s="39"/>
      <c r="G322" s="40"/>
      <c r="H322" s="41">
        <f t="shared" si="32"/>
        <v>105432.8</v>
      </c>
      <c r="I322" s="28"/>
      <c r="J322" s="28"/>
    </row>
    <row r="323" s="15" customFormat="1" ht="57">
      <c r="B323" s="51" t="s">
        <v>129</v>
      </c>
      <c r="C323" s="45" t="s">
        <v>270</v>
      </c>
      <c r="D323" s="45" t="s">
        <v>37</v>
      </c>
      <c r="E323" s="65" t="s">
        <v>280</v>
      </c>
      <c r="F323" s="45" t="s">
        <v>130</v>
      </c>
      <c r="G323" s="65"/>
      <c r="H323" s="41">
        <f>SUM(H324+H334)</f>
        <v>105432.8</v>
      </c>
      <c r="I323" s="28"/>
      <c r="J323" s="28"/>
    </row>
    <row r="324" s="15" customFormat="1" ht="28.5">
      <c r="B324" s="38" t="s">
        <v>281</v>
      </c>
      <c r="C324" s="39" t="s">
        <v>270</v>
      </c>
      <c r="D324" s="39" t="s">
        <v>37</v>
      </c>
      <c r="E324" s="39" t="s">
        <v>280</v>
      </c>
      <c r="F324" s="39" t="s">
        <v>282</v>
      </c>
      <c r="G324" s="40"/>
      <c r="H324" s="41">
        <f>SUM(H325+H328+H331)</f>
        <v>101982.8</v>
      </c>
      <c r="I324" s="28"/>
      <c r="J324" s="28"/>
    </row>
    <row r="325" s="15" customFormat="1" ht="28.5">
      <c r="B325" s="38" t="s">
        <v>283</v>
      </c>
      <c r="C325" s="39" t="s">
        <v>270</v>
      </c>
      <c r="D325" s="39" t="s">
        <v>37</v>
      </c>
      <c r="E325" s="39" t="s">
        <v>280</v>
      </c>
      <c r="F325" s="39" t="s">
        <v>284</v>
      </c>
      <c r="G325" s="40"/>
      <c r="H325" s="41">
        <f t="shared" ref="H325:H336" si="33">SUM(H326)</f>
        <v>62783.5</v>
      </c>
      <c r="I325" s="28"/>
      <c r="J325" s="28"/>
    </row>
    <row r="326" s="15" customFormat="1" ht="28.5">
      <c r="B326" s="38" t="s">
        <v>43</v>
      </c>
      <c r="C326" s="39" t="s">
        <v>270</v>
      </c>
      <c r="D326" s="39" t="s">
        <v>37</v>
      </c>
      <c r="E326" s="39" t="s">
        <v>280</v>
      </c>
      <c r="F326" s="39" t="s">
        <v>284</v>
      </c>
      <c r="G326" s="40" t="s">
        <v>44</v>
      </c>
      <c r="H326" s="41">
        <f t="shared" si="33"/>
        <v>62783.5</v>
      </c>
      <c r="I326" s="28"/>
      <c r="J326" s="28"/>
    </row>
    <row r="327" s="15" customFormat="1" ht="28.5">
      <c r="B327" s="42" t="s">
        <v>45</v>
      </c>
      <c r="C327" s="39" t="s">
        <v>270</v>
      </c>
      <c r="D327" s="39" t="s">
        <v>37</v>
      </c>
      <c r="E327" s="39" t="s">
        <v>280</v>
      </c>
      <c r="F327" s="39" t="s">
        <v>284</v>
      </c>
      <c r="G327" s="40" t="s">
        <v>46</v>
      </c>
      <c r="H327" s="41">
        <v>62783.5</v>
      </c>
      <c r="I327" s="28"/>
      <c r="J327" s="28"/>
    </row>
    <row r="328" s="15" customFormat="1" ht="71.25">
      <c r="B328" s="38" t="s">
        <v>285</v>
      </c>
      <c r="C328" s="48" t="s">
        <v>270</v>
      </c>
      <c r="D328" s="44" t="s">
        <v>37</v>
      </c>
      <c r="E328" s="48" t="s">
        <v>280</v>
      </c>
      <c r="F328" s="50" t="s">
        <v>286</v>
      </c>
      <c r="G328" s="48"/>
      <c r="H328" s="60">
        <f t="shared" si="33"/>
        <v>3942.3000000000002</v>
      </c>
      <c r="I328" s="28"/>
      <c r="J328" s="28"/>
    </row>
    <row r="329" s="15" customFormat="1" ht="28.5">
      <c r="B329" s="38" t="s">
        <v>43</v>
      </c>
      <c r="C329" s="39" t="s">
        <v>270</v>
      </c>
      <c r="D329" s="48" t="s">
        <v>37</v>
      </c>
      <c r="E329" s="39" t="s">
        <v>280</v>
      </c>
      <c r="F329" s="57" t="s">
        <v>286</v>
      </c>
      <c r="G329" s="39" t="s">
        <v>44</v>
      </c>
      <c r="H329" s="60">
        <f t="shared" si="33"/>
        <v>3942.3000000000002</v>
      </c>
      <c r="I329" s="28"/>
      <c r="J329" s="28"/>
    </row>
    <row r="330" s="15" customFormat="1" ht="28.5">
      <c r="B330" s="38" t="s">
        <v>45</v>
      </c>
      <c r="C330" s="39" t="s">
        <v>270</v>
      </c>
      <c r="D330" s="39" t="s">
        <v>37</v>
      </c>
      <c r="E330" s="39" t="s">
        <v>280</v>
      </c>
      <c r="F330" s="50" t="s">
        <v>286</v>
      </c>
      <c r="G330" s="39" t="s">
        <v>46</v>
      </c>
      <c r="H330" s="60">
        <v>3942.3000000000002</v>
      </c>
      <c r="I330" s="28"/>
      <c r="J330" s="28"/>
    </row>
    <row r="331" s="15" customFormat="1" ht="57">
      <c r="B331" s="62" t="s">
        <v>287</v>
      </c>
      <c r="C331" s="39" t="s">
        <v>270</v>
      </c>
      <c r="D331" s="39" t="s">
        <v>37</v>
      </c>
      <c r="E331" s="39" t="s">
        <v>280</v>
      </c>
      <c r="F331" s="50" t="s">
        <v>288</v>
      </c>
      <c r="G331" s="39"/>
      <c r="H331" s="60">
        <f t="shared" si="33"/>
        <v>35257</v>
      </c>
      <c r="I331" s="28"/>
      <c r="J331" s="28"/>
    </row>
    <row r="332" s="15" customFormat="1" ht="28.5">
      <c r="B332" s="38" t="s">
        <v>43</v>
      </c>
      <c r="C332" s="39" t="s">
        <v>270</v>
      </c>
      <c r="D332" s="39" t="s">
        <v>37</v>
      </c>
      <c r="E332" s="39" t="s">
        <v>280</v>
      </c>
      <c r="F332" s="50" t="s">
        <v>288</v>
      </c>
      <c r="G332" s="39" t="s">
        <v>44</v>
      </c>
      <c r="H332" s="60">
        <f t="shared" si="33"/>
        <v>35257</v>
      </c>
      <c r="I332" s="28"/>
      <c r="J332" s="28"/>
    </row>
    <row r="333" s="15" customFormat="1" ht="28.5">
      <c r="B333" s="38" t="s">
        <v>45</v>
      </c>
      <c r="C333" s="68" t="s">
        <v>270</v>
      </c>
      <c r="D333" s="49" t="s">
        <v>37</v>
      </c>
      <c r="E333" s="49" t="s">
        <v>280</v>
      </c>
      <c r="F333" s="69" t="s">
        <v>288</v>
      </c>
      <c r="G333" s="49" t="s">
        <v>46</v>
      </c>
      <c r="H333" s="60">
        <v>35257</v>
      </c>
      <c r="I333" s="28"/>
      <c r="J333" s="28"/>
    </row>
    <row r="334" s="15" customFormat="1" ht="28.5">
      <c r="B334" s="38" t="s">
        <v>289</v>
      </c>
      <c r="C334" s="39" t="s">
        <v>270</v>
      </c>
      <c r="D334" s="39" t="s">
        <v>37</v>
      </c>
      <c r="E334" s="39" t="s">
        <v>280</v>
      </c>
      <c r="F334" s="39" t="s">
        <v>290</v>
      </c>
      <c r="G334" s="40"/>
      <c r="H334" s="60">
        <f t="shared" si="33"/>
        <v>3450</v>
      </c>
      <c r="I334" s="28"/>
      <c r="J334" s="28"/>
    </row>
    <row r="335" s="15" customFormat="1" ht="28.5">
      <c r="B335" s="38" t="s">
        <v>283</v>
      </c>
      <c r="C335" s="39" t="s">
        <v>270</v>
      </c>
      <c r="D335" s="39" t="s">
        <v>37</v>
      </c>
      <c r="E335" s="39" t="s">
        <v>280</v>
      </c>
      <c r="F335" s="39" t="s">
        <v>291</v>
      </c>
      <c r="G335" s="40"/>
      <c r="H335" s="60">
        <f t="shared" si="33"/>
        <v>3450</v>
      </c>
      <c r="I335" s="28"/>
      <c r="J335" s="28"/>
    </row>
    <row r="336" s="15" customFormat="1" ht="28.5">
      <c r="B336" s="38" t="s">
        <v>43</v>
      </c>
      <c r="C336" s="39" t="s">
        <v>270</v>
      </c>
      <c r="D336" s="39" t="s">
        <v>37</v>
      </c>
      <c r="E336" s="39" t="s">
        <v>280</v>
      </c>
      <c r="F336" s="39" t="s">
        <v>291</v>
      </c>
      <c r="G336" s="46" t="s">
        <v>44</v>
      </c>
      <c r="H336" s="60">
        <f t="shared" si="33"/>
        <v>3450</v>
      </c>
      <c r="I336" s="28"/>
      <c r="J336" s="28"/>
    </row>
    <row r="337" s="15" customFormat="1" ht="28.5">
      <c r="B337" s="42" t="s">
        <v>45</v>
      </c>
      <c r="C337" s="39" t="s">
        <v>270</v>
      </c>
      <c r="D337" s="39" t="s">
        <v>37</v>
      </c>
      <c r="E337" s="39" t="s">
        <v>280</v>
      </c>
      <c r="F337" s="39" t="s">
        <v>291</v>
      </c>
      <c r="G337" s="40" t="s">
        <v>46</v>
      </c>
      <c r="H337" s="60">
        <v>3450</v>
      </c>
      <c r="I337" s="28"/>
      <c r="J337" s="28"/>
    </row>
    <row r="338" s="15" customFormat="1">
      <c r="B338" s="38" t="s">
        <v>126</v>
      </c>
      <c r="C338" s="39" t="s">
        <v>270</v>
      </c>
      <c r="D338" s="39" t="s">
        <v>127</v>
      </c>
      <c r="E338" s="39"/>
      <c r="F338" s="39"/>
      <c r="G338" s="40"/>
      <c r="H338" s="41">
        <f>SUM(H339+H348+H382+H411)</f>
        <v>506924.39999999991</v>
      </c>
      <c r="I338" s="28"/>
      <c r="J338" s="28"/>
    </row>
    <row r="339" s="15" customFormat="1">
      <c r="B339" s="38" t="s">
        <v>128</v>
      </c>
      <c r="C339" s="39" t="s">
        <v>270</v>
      </c>
      <c r="D339" s="39" t="s">
        <v>127</v>
      </c>
      <c r="E339" s="39" t="s">
        <v>25</v>
      </c>
      <c r="F339" s="39"/>
      <c r="G339" s="40"/>
      <c r="H339" s="41">
        <f t="shared" ref="H339:H350" si="34">SUM(H340)</f>
        <v>1500</v>
      </c>
      <c r="I339" s="28"/>
      <c r="J339" s="28"/>
    </row>
    <row r="340" s="15" customFormat="1" ht="57">
      <c r="B340" s="38" t="s">
        <v>129</v>
      </c>
      <c r="C340" s="39" t="s">
        <v>270</v>
      </c>
      <c r="D340" s="49" t="s">
        <v>127</v>
      </c>
      <c r="E340" s="49" t="s">
        <v>25</v>
      </c>
      <c r="F340" s="39" t="s">
        <v>130</v>
      </c>
      <c r="G340" s="40"/>
      <c r="H340" s="41">
        <f t="shared" si="34"/>
        <v>1500</v>
      </c>
      <c r="I340" s="28"/>
      <c r="J340" s="28"/>
    </row>
    <row r="341" s="15" customFormat="1" ht="28.5">
      <c r="B341" s="38" t="s">
        <v>131</v>
      </c>
      <c r="C341" s="39" t="s">
        <v>270</v>
      </c>
      <c r="D341" s="49" t="s">
        <v>127</v>
      </c>
      <c r="E341" s="49" t="s">
        <v>25</v>
      </c>
      <c r="F341" s="39" t="s">
        <v>132</v>
      </c>
      <c r="G341" s="40"/>
      <c r="H341" s="41">
        <f t="shared" si="34"/>
        <v>1500</v>
      </c>
      <c r="I341" s="28"/>
      <c r="J341" s="28"/>
    </row>
    <row r="342" s="15" customFormat="1">
      <c r="B342" s="38" t="s">
        <v>133</v>
      </c>
      <c r="C342" s="39" t="s">
        <v>270</v>
      </c>
      <c r="D342" s="39" t="s">
        <v>127</v>
      </c>
      <c r="E342" s="39" t="s">
        <v>25</v>
      </c>
      <c r="F342" s="39" t="s">
        <v>134</v>
      </c>
      <c r="G342" s="39"/>
      <c r="H342" s="41">
        <f t="shared" si="34"/>
        <v>1500</v>
      </c>
      <c r="I342" s="28"/>
      <c r="J342" s="28"/>
    </row>
    <row r="343" s="15" customFormat="1">
      <c r="B343" s="38" t="s">
        <v>135</v>
      </c>
      <c r="C343" s="44" t="s">
        <v>270</v>
      </c>
      <c r="D343" s="44" t="s">
        <v>127</v>
      </c>
      <c r="E343" s="44" t="s">
        <v>25</v>
      </c>
      <c r="F343" s="44" t="s">
        <v>136</v>
      </c>
      <c r="G343" s="46"/>
      <c r="H343" s="61">
        <f>SUM(H344+H346)</f>
        <v>1500</v>
      </c>
      <c r="I343" s="28"/>
      <c r="J343" s="28"/>
    </row>
    <row r="344" s="15" customFormat="1" ht="28.5">
      <c r="B344" s="42" t="s">
        <v>43</v>
      </c>
      <c r="C344" s="39" t="s">
        <v>270</v>
      </c>
      <c r="D344" s="49" t="s">
        <v>127</v>
      </c>
      <c r="E344" s="49" t="s">
        <v>25</v>
      </c>
      <c r="F344" s="39" t="s">
        <v>136</v>
      </c>
      <c r="G344" s="47" t="s">
        <v>44</v>
      </c>
      <c r="H344" s="60">
        <f t="shared" si="34"/>
        <v>918.20000000000005</v>
      </c>
      <c r="I344" s="28"/>
      <c r="J344" s="28"/>
    </row>
    <row r="345" s="15" customFormat="1" ht="28.5">
      <c r="B345" s="42" t="s">
        <v>45</v>
      </c>
      <c r="C345" s="39" t="s">
        <v>270</v>
      </c>
      <c r="D345" s="49" t="s">
        <v>127</v>
      </c>
      <c r="E345" s="49" t="s">
        <v>25</v>
      </c>
      <c r="F345" s="49" t="s">
        <v>136</v>
      </c>
      <c r="G345" s="47" t="s">
        <v>46</v>
      </c>
      <c r="H345" s="60">
        <v>918.20000000000005</v>
      </c>
      <c r="I345" s="28"/>
      <c r="J345" s="28"/>
    </row>
    <row r="346" s="15" customFormat="1">
      <c r="B346" s="38" t="s">
        <v>47</v>
      </c>
      <c r="C346" s="48" t="s">
        <v>270</v>
      </c>
      <c r="D346" s="49" t="s">
        <v>127</v>
      </c>
      <c r="E346" s="49" t="s">
        <v>25</v>
      </c>
      <c r="F346" s="49" t="s">
        <v>136</v>
      </c>
      <c r="G346" s="47" t="s">
        <v>48</v>
      </c>
      <c r="H346" s="60">
        <f t="shared" si="34"/>
        <v>581.79999999999995</v>
      </c>
      <c r="I346" s="28"/>
      <c r="J346" s="28"/>
    </row>
    <row r="347" s="15" customFormat="1">
      <c r="B347" s="38" t="s">
        <v>91</v>
      </c>
      <c r="C347" s="39" t="s">
        <v>270</v>
      </c>
      <c r="D347" s="49" t="s">
        <v>127</v>
      </c>
      <c r="E347" s="49" t="s">
        <v>25</v>
      </c>
      <c r="F347" s="49" t="s">
        <v>136</v>
      </c>
      <c r="G347" s="47" t="s">
        <v>92</v>
      </c>
      <c r="H347" s="60">
        <v>581.79999999999995</v>
      </c>
      <c r="I347" s="28"/>
      <c r="J347" s="28"/>
    </row>
    <row r="348" s="15" customFormat="1">
      <c r="B348" s="38" t="s">
        <v>143</v>
      </c>
      <c r="C348" s="39" t="s">
        <v>270</v>
      </c>
      <c r="D348" s="39" t="s">
        <v>127</v>
      </c>
      <c r="E348" s="39" t="s">
        <v>27</v>
      </c>
      <c r="F348" s="39"/>
      <c r="G348" s="40"/>
      <c r="H348" s="41">
        <f t="shared" si="34"/>
        <v>413244.49999999994</v>
      </c>
      <c r="I348" s="28"/>
      <c r="J348" s="28"/>
    </row>
    <row r="349" s="15" customFormat="1" ht="57">
      <c r="B349" s="38" t="s">
        <v>129</v>
      </c>
      <c r="C349" s="39" t="s">
        <v>270</v>
      </c>
      <c r="D349" s="39" t="s">
        <v>127</v>
      </c>
      <c r="E349" s="39" t="s">
        <v>27</v>
      </c>
      <c r="F349" s="39" t="s">
        <v>130</v>
      </c>
      <c r="G349" s="40"/>
      <c r="H349" s="41">
        <f t="shared" si="34"/>
        <v>413244.49999999994</v>
      </c>
      <c r="I349" s="28"/>
      <c r="J349" s="28"/>
    </row>
    <row r="350" s="15" customFormat="1" ht="28.5">
      <c r="B350" s="38" t="s">
        <v>131</v>
      </c>
      <c r="C350" s="39" t="s">
        <v>270</v>
      </c>
      <c r="D350" s="44" t="s">
        <v>127</v>
      </c>
      <c r="E350" s="44" t="s">
        <v>27</v>
      </c>
      <c r="F350" s="39" t="s">
        <v>132</v>
      </c>
      <c r="G350" s="40"/>
      <c r="H350" s="41">
        <f t="shared" si="34"/>
        <v>413244.49999999994</v>
      </c>
      <c r="I350" s="28"/>
      <c r="J350" s="28"/>
    </row>
    <row r="351" s="15" customFormat="1">
      <c r="B351" s="38" t="s">
        <v>133</v>
      </c>
      <c r="C351" s="39" t="s">
        <v>270</v>
      </c>
      <c r="D351" s="44" t="s">
        <v>127</v>
      </c>
      <c r="E351" s="44" t="s">
        <v>27</v>
      </c>
      <c r="F351" s="39" t="s">
        <v>134</v>
      </c>
      <c r="G351" s="39"/>
      <c r="H351" s="41">
        <f>SUM(H352+H355+H370+H358+H361+H364+H367+H373+H376+H379)</f>
        <v>413244.49999999994</v>
      </c>
      <c r="I351" s="28"/>
      <c r="J351" s="28"/>
    </row>
    <row r="352" s="15" customFormat="1">
      <c r="B352" s="43" t="s">
        <v>241</v>
      </c>
      <c r="C352" s="44" t="s">
        <v>270</v>
      </c>
      <c r="D352" s="44" t="s">
        <v>127</v>
      </c>
      <c r="E352" s="44" t="s">
        <v>27</v>
      </c>
      <c r="F352" s="44" t="s">
        <v>292</v>
      </c>
      <c r="G352" s="46"/>
      <c r="H352" s="61">
        <f t="shared" ref="H352:H383" si="35">SUM(H353)</f>
        <v>6654.8999999999996</v>
      </c>
      <c r="I352" s="28"/>
      <c r="J352" s="28"/>
    </row>
    <row r="353" s="15" customFormat="1" ht="28.5">
      <c r="B353" s="38" t="s">
        <v>43</v>
      </c>
      <c r="C353" s="39" t="s">
        <v>270</v>
      </c>
      <c r="D353" s="39" t="s">
        <v>127</v>
      </c>
      <c r="E353" s="39" t="s">
        <v>27</v>
      </c>
      <c r="F353" s="44" t="s">
        <v>292</v>
      </c>
      <c r="G353" s="40" t="s">
        <v>44</v>
      </c>
      <c r="H353" s="60">
        <f t="shared" si="35"/>
        <v>6654.8999999999996</v>
      </c>
      <c r="I353" s="28"/>
      <c r="J353" s="28"/>
    </row>
    <row r="354" s="15" customFormat="1" ht="28.5">
      <c r="B354" s="42" t="s">
        <v>151</v>
      </c>
      <c r="C354" s="49" t="s">
        <v>270</v>
      </c>
      <c r="D354" s="49" t="s">
        <v>127</v>
      </c>
      <c r="E354" s="49" t="s">
        <v>27</v>
      </c>
      <c r="F354" s="45" t="s">
        <v>292</v>
      </c>
      <c r="G354" s="47" t="s">
        <v>46</v>
      </c>
      <c r="H354" s="60">
        <v>6654.8999999999996</v>
      </c>
      <c r="I354" s="28"/>
      <c r="J354" s="28"/>
    </row>
    <row r="355" s="15" customFormat="1" ht="29.25" customHeight="1">
      <c r="B355" s="70" t="s">
        <v>293</v>
      </c>
      <c r="C355" s="39" t="s">
        <v>270</v>
      </c>
      <c r="D355" s="39" t="s">
        <v>127</v>
      </c>
      <c r="E355" s="39" t="s">
        <v>27</v>
      </c>
      <c r="F355" s="39" t="s">
        <v>294</v>
      </c>
      <c r="G355" s="40"/>
      <c r="H355" s="60">
        <f t="shared" si="35"/>
        <v>9743.2000000000007</v>
      </c>
      <c r="I355" s="28"/>
      <c r="J355" s="71"/>
    </row>
    <row r="356" s="15" customFormat="1">
      <c r="B356" s="38" t="s">
        <v>47</v>
      </c>
      <c r="C356" s="39" t="s">
        <v>270</v>
      </c>
      <c r="D356" s="39" t="s">
        <v>127</v>
      </c>
      <c r="E356" s="39" t="s">
        <v>27</v>
      </c>
      <c r="F356" s="39" t="s">
        <v>294</v>
      </c>
      <c r="G356" s="40" t="s">
        <v>48</v>
      </c>
      <c r="H356" s="60">
        <f t="shared" si="35"/>
        <v>9743.2000000000007</v>
      </c>
      <c r="I356" s="28"/>
      <c r="J356" s="28"/>
    </row>
    <row r="357" s="15" customFormat="1" ht="42.75">
      <c r="B357" s="38" t="s">
        <v>124</v>
      </c>
      <c r="C357" s="39" t="s">
        <v>270</v>
      </c>
      <c r="D357" s="39" t="s">
        <v>127</v>
      </c>
      <c r="E357" s="39" t="s">
        <v>27</v>
      </c>
      <c r="F357" s="39" t="s">
        <v>294</v>
      </c>
      <c r="G357" s="40" t="s">
        <v>125</v>
      </c>
      <c r="H357" s="60">
        <v>9743.2000000000007</v>
      </c>
      <c r="I357" s="28"/>
      <c r="J357" s="28"/>
    </row>
    <row r="358" s="15" customFormat="1" ht="28.5">
      <c r="B358" s="38" t="s">
        <v>295</v>
      </c>
      <c r="C358" s="48" t="s">
        <v>270</v>
      </c>
      <c r="D358" s="39" t="s">
        <v>127</v>
      </c>
      <c r="E358" s="48" t="s">
        <v>27</v>
      </c>
      <c r="F358" s="39" t="s">
        <v>296</v>
      </c>
      <c r="G358" s="40"/>
      <c r="H358" s="60">
        <f t="shared" si="35"/>
        <v>118176.39999999999</v>
      </c>
      <c r="I358" s="28"/>
      <c r="J358" s="28"/>
    </row>
    <row r="359" s="15" customFormat="1">
      <c r="B359" s="38" t="s">
        <v>47</v>
      </c>
      <c r="C359" s="39" t="s">
        <v>270</v>
      </c>
      <c r="D359" s="48" t="s">
        <v>127</v>
      </c>
      <c r="E359" s="39" t="s">
        <v>27</v>
      </c>
      <c r="F359" s="48" t="s">
        <v>296</v>
      </c>
      <c r="G359" s="40" t="s">
        <v>48</v>
      </c>
      <c r="H359" s="60">
        <f t="shared" si="35"/>
        <v>118176.39999999999</v>
      </c>
      <c r="I359" s="28"/>
      <c r="J359" s="28"/>
    </row>
    <row r="360" s="15" customFormat="1" ht="42.75">
      <c r="B360" s="38" t="s">
        <v>124</v>
      </c>
      <c r="C360" s="48" t="s">
        <v>270</v>
      </c>
      <c r="D360" s="39" t="s">
        <v>127</v>
      </c>
      <c r="E360" s="48" t="s">
        <v>27</v>
      </c>
      <c r="F360" s="39" t="s">
        <v>296</v>
      </c>
      <c r="G360" s="40" t="s">
        <v>125</v>
      </c>
      <c r="H360" s="60">
        <v>118176.39999999999</v>
      </c>
      <c r="I360" s="28"/>
      <c r="J360" s="28"/>
    </row>
    <row r="361" s="15" customFormat="1" ht="42.75">
      <c r="B361" s="55" t="s">
        <v>297</v>
      </c>
      <c r="C361" s="39" t="s">
        <v>270</v>
      </c>
      <c r="D361" s="48" t="s">
        <v>127</v>
      </c>
      <c r="E361" s="39" t="s">
        <v>27</v>
      </c>
      <c r="F361" s="48" t="s">
        <v>298</v>
      </c>
      <c r="G361" s="40"/>
      <c r="H361" s="60">
        <f t="shared" si="35"/>
        <v>20857.400000000001</v>
      </c>
      <c r="I361" s="28"/>
      <c r="J361" s="28"/>
    </row>
    <row r="362" s="15" customFormat="1">
      <c r="B362" s="38" t="s">
        <v>47</v>
      </c>
      <c r="C362" s="48" t="s">
        <v>270</v>
      </c>
      <c r="D362" s="39" t="s">
        <v>127</v>
      </c>
      <c r="E362" s="48" t="s">
        <v>27</v>
      </c>
      <c r="F362" s="39" t="s">
        <v>298</v>
      </c>
      <c r="G362" s="40" t="s">
        <v>48</v>
      </c>
      <c r="H362" s="60">
        <f t="shared" si="35"/>
        <v>20857.400000000001</v>
      </c>
      <c r="I362" s="28"/>
      <c r="J362" s="28"/>
    </row>
    <row r="363" s="15" customFormat="1" ht="42.75">
      <c r="B363" s="38" t="s">
        <v>124</v>
      </c>
      <c r="C363" s="39" t="s">
        <v>270</v>
      </c>
      <c r="D363" s="48" t="s">
        <v>127</v>
      </c>
      <c r="E363" s="39" t="s">
        <v>27</v>
      </c>
      <c r="F363" s="48" t="s">
        <v>298</v>
      </c>
      <c r="G363" s="40" t="s">
        <v>125</v>
      </c>
      <c r="H363" s="60">
        <v>20857.400000000001</v>
      </c>
      <c r="I363" s="28"/>
      <c r="J363" s="28"/>
    </row>
    <row r="364" s="15" customFormat="1" ht="60">
      <c r="B364" s="55" t="s">
        <v>299</v>
      </c>
      <c r="C364" s="48" t="s">
        <v>270</v>
      </c>
      <c r="D364" s="39" t="s">
        <v>127</v>
      </c>
      <c r="E364" s="48" t="s">
        <v>27</v>
      </c>
      <c r="F364" s="39" t="s">
        <v>300</v>
      </c>
      <c r="G364" s="40"/>
      <c r="H364" s="60">
        <f t="shared" si="35"/>
        <v>4311.1000000000004</v>
      </c>
      <c r="I364" s="28"/>
      <c r="J364" s="28"/>
    </row>
    <row r="365" s="15" customFormat="1">
      <c r="B365" s="38" t="s">
        <v>47</v>
      </c>
      <c r="C365" s="39" t="s">
        <v>270</v>
      </c>
      <c r="D365" s="48" t="s">
        <v>127</v>
      </c>
      <c r="E365" s="39" t="s">
        <v>27</v>
      </c>
      <c r="F365" s="48" t="s">
        <v>300</v>
      </c>
      <c r="G365" s="40" t="s">
        <v>48</v>
      </c>
      <c r="H365" s="60">
        <f t="shared" si="35"/>
        <v>4311.1000000000004</v>
      </c>
      <c r="I365" s="28"/>
      <c r="J365" s="28"/>
    </row>
    <row r="366" s="15" customFormat="1" ht="42.75">
      <c r="B366" s="38" t="s">
        <v>124</v>
      </c>
      <c r="C366" s="48" t="s">
        <v>270</v>
      </c>
      <c r="D366" s="39" t="s">
        <v>127</v>
      </c>
      <c r="E366" s="48" t="s">
        <v>27</v>
      </c>
      <c r="F366" s="39" t="s">
        <v>300</v>
      </c>
      <c r="G366" s="40" t="s">
        <v>125</v>
      </c>
      <c r="H366" s="60">
        <v>4311.1000000000004</v>
      </c>
      <c r="I366" s="28"/>
      <c r="J366" s="28"/>
    </row>
    <row r="367" s="15" customFormat="1" ht="57">
      <c r="B367" s="38" t="s">
        <v>301</v>
      </c>
      <c r="C367" s="39" t="s">
        <v>270</v>
      </c>
      <c r="D367" s="48" t="s">
        <v>127</v>
      </c>
      <c r="E367" s="39" t="s">
        <v>27</v>
      </c>
      <c r="F367" s="48" t="s">
        <v>302</v>
      </c>
      <c r="G367" s="40"/>
      <c r="H367" s="60">
        <f t="shared" si="35"/>
        <v>69726</v>
      </c>
      <c r="I367" s="28"/>
      <c r="J367" s="28"/>
    </row>
    <row r="368" s="15" customFormat="1">
      <c r="B368" s="38" t="s">
        <v>47</v>
      </c>
      <c r="C368" s="48" t="s">
        <v>270</v>
      </c>
      <c r="D368" s="39" t="s">
        <v>127</v>
      </c>
      <c r="E368" s="48" t="s">
        <v>27</v>
      </c>
      <c r="F368" s="39" t="s">
        <v>302</v>
      </c>
      <c r="G368" s="40" t="s">
        <v>48</v>
      </c>
      <c r="H368" s="60">
        <f t="shared" si="35"/>
        <v>69726</v>
      </c>
      <c r="I368" s="28"/>
      <c r="J368" s="28"/>
    </row>
    <row r="369" s="15" customFormat="1" ht="42.75">
      <c r="B369" s="38" t="s">
        <v>124</v>
      </c>
      <c r="C369" s="39" t="s">
        <v>270</v>
      </c>
      <c r="D369" s="48" t="s">
        <v>127</v>
      </c>
      <c r="E369" s="39" t="s">
        <v>27</v>
      </c>
      <c r="F369" s="49" t="s">
        <v>302</v>
      </c>
      <c r="G369" s="40" t="s">
        <v>125</v>
      </c>
      <c r="H369" s="60">
        <v>69726</v>
      </c>
      <c r="I369" s="28"/>
      <c r="J369" s="28"/>
    </row>
    <row r="370" s="15" customFormat="1" ht="71.25">
      <c r="B370" s="38" t="s">
        <v>303</v>
      </c>
      <c r="C370" s="57" t="s">
        <v>270</v>
      </c>
      <c r="D370" s="39" t="s">
        <v>127</v>
      </c>
      <c r="E370" s="48" t="s">
        <v>27</v>
      </c>
      <c r="F370" s="50" t="s">
        <v>304</v>
      </c>
      <c r="G370" s="40"/>
      <c r="H370" s="60">
        <f t="shared" si="35"/>
        <v>103827.89999999999</v>
      </c>
      <c r="I370" s="28"/>
      <c r="J370" s="28"/>
    </row>
    <row r="371" s="15" customFormat="1">
      <c r="B371" s="38" t="s">
        <v>47</v>
      </c>
      <c r="C371" s="50" t="s">
        <v>270</v>
      </c>
      <c r="D371" s="57" t="s">
        <v>127</v>
      </c>
      <c r="E371" s="39" t="s">
        <v>27</v>
      </c>
      <c r="F371" s="57" t="s">
        <v>304</v>
      </c>
      <c r="G371" s="40" t="s">
        <v>48</v>
      </c>
      <c r="H371" s="60">
        <f t="shared" si="35"/>
        <v>103827.89999999999</v>
      </c>
      <c r="I371" s="28"/>
      <c r="J371" s="28"/>
    </row>
    <row r="372" s="15" customFormat="1" ht="42.75">
      <c r="B372" s="38" t="s">
        <v>124</v>
      </c>
      <c r="C372" s="57" t="s">
        <v>270</v>
      </c>
      <c r="D372" s="50" t="s">
        <v>127</v>
      </c>
      <c r="E372" s="48" t="s">
        <v>27</v>
      </c>
      <c r="F372" s="50" t="s">
        <v>304</v>
      </c>
      <c r="G372" s="40" t="s">
        <v>125</v>
      </c>
      <c r="H372" s="54">
        <v>103827.89999999999</v>
      </c>
      <c r="I372" s="28"/>
      <c r="J372" s="28"/>
    </row>
    <row r="373" s="15" customFormat="1" ht="28.5">
      <c r="B373" s="55" t="s">
        <v>305</v>
      </c>
      <c r="C373" s="50" t="s">
        <v>270</v>
      </c>
      <c r="D373" s="57" t="s">
        <v>127</v>
      </c>
      <c r="E373" s="39" t="s">
        <v>27</v>
      </c>
      <c r="F373" s="57" t="s">
        <v>306</v>
      </c>
      <c r="G373" s="39"/>
      <c r="H373" s="60">
        <f t="shared" si="35"/>
        <v>13618.6</v>
      </c>
      <c r="I373" s="28"/>
      <c r="J373" s="28"/>
    </row>
    <row r="374" s="15" customFormat="1">
      <c r="B374" s="38" t="s">
        <v>47</v>
      </c>
      <c r="C374" s="57" t="s">
        <v>270</v>
      </c>
      <c r="D374" s="50" t="s">
        <v>127</v>
      </c>
      <c r="E374" s="48" t="s">
        <v>27</v>
      </c>
      <c r="F374" s="50" t="s">
        <v>306</v>
      </c>
      <c r="G374" s="48" t="s">
        <v>48</v>
      </c>
      <c r="H374" s="60">
        <f t="shared" si="35"/>
        <v>13618.6</v>
      </c>
      <c r="I374" s="28"/>
      <c r="J374" s="28"/>
    </row>
    <row r="375" s="15" customFormat="1" ht="42.75">
      <c r="B375" s="38" t="s">
        <v>124</v>
      </c>
      <c r="C375" s="50" t="s">
        <v>270</v>
      </c>
      <c r="D375" s="50" t="s">
        <v>127</v>
      </c>
      <c r="E375" s="39" t="s">
        <v>27</v>
      </c>
      <c r="F375" s="69" t="s">
        <v>306</v>
      </c>
      <c r="G375" s="39" t="s">
        <v>125</v>
      </c>
      <c r="H375" s="60">
        <v>13618.6</v>
      </c>
      <c r="I375" s="28"/>
      <c r="J375" s="28"/>
    </row>
    <row r="376" s="15" customFormat="1" ht="28.5">
      <c r="B376" s="38" t="s">
        <v>307</v>
      </c>
      <c r="C376" s="48" t="s">
        <v>270</v>
      </c>
      <c r="D376" s="39" t="s">
        <v>127</v>
      </c>
      <c r="E376" s="48" t="s">
        <v>27</v>
      </c>
      <c r="F376" s="39" t="s">
        <v>308</v>
      </c>
      <c r="G376" s="57"/>
      <c r="H376" s="72">
        <f t="shared" si="35"/>
        <v>6915</v>
      </c>
      <c r="I376" s="28"/>
      <c r="J376" s="28"/>
    </row>
    <row r="377" s="15" customFormat="1" ht="28.5">
      <c r="B377" s="38" t="s">
        <v>139</v>
      </c>
      <c r="C377" s="39" t="s">
        <v>270</v>
      </c>
      <c r="D377" s="39" t="s">
        <v>127</v>
      </c>
      <c r="E377" s="39" t="s">
        <v>27</v>
      </c>
      <c r="F377" s="39" t="s">
        <v>308</v>
      </c>
      <c r="G377" s="50" t="s">
        <v>140</v>
      </c>
      <c r="H377" s="54">
        <f t="shared" si="35"/>
        <v>6915</v>
      </c>
      <c r="I377" s="28"/>
      <c r="J377" s="28"/>
    </row>
    <row r="378" s="15" customFormat="1">
      <c r="B378" s="42" t="s">
        <v>141</v>
      </c>
      <c r="C378" s="39" t="s">
        <v>270</v>
      </c>
      <c r="D378" s="39" t="s">
        <v>127</v>
      </c>
      <c r="E378" s="39" t="s">
        <v>27</v>
      </c>
      <c r="F378" s="39" t="s">
        <v>308</v>
      </c>
      <c r="G378" s="50" t="s">
        <v>142</v>
      </c>
      <c r="H378" s="54">
        <v>6915</v>
      </c>
      <c r="I378" s="28"/>
      <c r="J378" s="28"/>
    </row>
    <row r="379" s="15" customFormat="1" ht="57">
      <c r="B379" s="38" t="s">
        <v>309</v>
      </c>
      <c r="C379" s="48" t="s">
        <v>270</v>
      </c>
      <c r="D379" s="44" t="s">
        <v>127</v>
      </c>
      <c r="E379" s="48" t="s">
        <v>27</v>
      </c>
      <c r="F379" s="39" t="s">
        <v>310</v>
      </c>
      <c r="G379" s="59"/>
      <c r="H379" s="72">
        <f t="shared" si="35"/>
        <v>59414</v>
      </c>
      <c r="I379" s="28"/>
      <c r="J379" s="28"/>
    </row>
    <row r="380" s="15" customFormat="1">
      <c r="B380" s="38" t="s">
        <v>47</v>
      </c>
      <c r="C380" s="39" t="s">
        <v>270</v>
      </c>
      <c r="D380" s="48" t="s">
        <v>127</v>
      </c>
      <c r="E380" s="39" t="s">
        <v>27</v>
      </c>
      <c r="F380" s="39" t="s">
        <v>310</v>
      </c>
      <c r="G380" s="63" t="s">
        <v>48</v>
      </c>
      <c r="H380" s="72">
        <f t="shared" si="35"/>
        <v>59414</v>
      </c>
      <c r="I380" s="28"/>
      <c r="J380" s="28"/>
    </row>
    <row r="381" s="15" customFormat="1" ht="42.75">
      <c r="B381" s="38" t="s">
        <v>124</v>
      </c>
      <c r="C381" s="48" t="s">
        <v>270</v>
      </c>
      <c r="D381" s="49" t="s">
        <v>127</v>
      </c>
      <c r="E381" s="49" t="s">
        <v>27</v>
      </c>
      <c r="F381" s="49" t="s">
        <v>310</v>
      </c>
      <c r="G381" s="57" t="s">
        <v>125</v>
      </c>
      <c r="H381" s="54">
        <v>59414</v>
      </c>
      <c r="I381" s="28"/>
      <c r="J381" s="28"/>
    </row>
    <row r="382" s="15" customFormat="1">
      <c r="B382" s="38" t="s">
        <v>146</v>
      </c>
      <c r="C382" s="49" t="s">
        <v>270</v>
      </c>
      <c r="D382" s="39" t="s">
        <v>127</v>
      </c>
      <c r="E382" s="39" t="s">
        <v>107</v>
      </c>
      <c r="F382" s="39"/>
      <c r="G382" s="40"/>
      <c r="H382" s="41">
        <f t="shared" si="35"/>
        <v>79157.300000000003</v>
      </c>
      <c r="I382" s="28"/>
      <c r="J382" s="28"/>
    </row>
    <row r="383" s="15" customFormat="1" ht="57">
      <c r="B383" s="38" t="s">
        <v>129</v>
      </c>
      <c r="C383" s="39" t="s">
        <v>270</v>
      </c>
      <c r="D383" s="44" t="s">
        <v>127</v>
      </c>
      <c r="E383" s="44" t="s">
        <v>107</v>
      </c>
      <c r="F383" s="39" t="s">
        <v>130</v>
      </c>
      <c r="G383" s="40"/>
      <c r="H383" s="41">
        <f t="shared" si="35"/>
        <v>79157.300000000003</v>
      </c>
      <c r="I383" s="28"/>
      <c r="J383" s="28"/>
    </row>
    <row r="384" s="15" customFormat="1" ht="28.5">
      <c r="B384" s="38" t="s">
        <v>147</v>
      </c>
      <c r="C384" s="39" t="s">
        <v>270</v>
      </c>
      <c r="D384" s="44" t="s">
        <v>127</v>
      </c>
      <c r="E384" s="44" t="s">
        <v>107</v>
      </c>
      <c r="F384" s="39" t="s">
        <v>148</v>
      </c>
      <c r="G384" s="40"/>
      <c r="H384" s="41">
        <f>SUM(H385+H390+H393+H396+H408+H402+H405+H399)</f>
        <v>79157.300000000003</v>
      </c>
      <c r="I384" s="28"/>
      <c r="J384" s="28"/>
    </row>
    <row r="385" s="15" customFormat="1">
      <c r="B385" s="43" t="s">
        <v>311</v>
      </c>
      <c r="C385" s="44" t="s">
        <v>270</v>
      </c>
      <c r="D385" s="44" t="s">
        <v>127</v>
      </c>
      <c r="E385" s="44" t="s">
        <v>107</v>
      </c>
      <c r="F385" s="44" t="s">
        <v>312</v>
      </c>
      <c r="G385" s="46"/>
      <c r="H385" s="60">
        <f>SUM(H386+H388)</f>
        <v>13688.700000000001</v>
      </c>
      <c r="I385" s="28"/>
      <c r="J385" s="28"/>
    </row>
    <row r="386" s="15" customFormat="1" ht="28.5">
      <c r="B386" s="38" t="s">
        <v>43</v>
      </c>
      <c r="C386" s="39" t="s">
        <v>270</v>
      </c>
      <c r="D386" s="39" t="s">
        <v>127</v>
      </c>
      <c r="E386" s="39" t="s">
        <v>107</v>
      </c>
      <c r="F386" s="39" t="s">
        <v>312</v>
      </c>
      <c r="G386" s="40" t="s">
        <v>44</v>
      </c>
      <c r="H386" s="60">
        <f>SUM(H387)</f>
        <v>13080</v>
      </c>
      <c r="I386" s="28"/>
      <c r="J386" s="28"/>
    </row>
    <row r="387" s="15" customFormat="1" ht="28.5">
      <c r="B387" s="42" t="s">
        <v>45</v>
      </c>
      <c r="C387" s="39" t="s">
        <v>270</v>
      </c>
      <c r="D387" s="39" t="s">
        <v>127</v>
      </c>
      <c r="E387" s="39" t="s">
        <v>107</v>
      </c>
      <c r="F387" s="39" t="s">
        <v>312</v>
      </c>
      <c r="G387" s="58" t="s">
        <v>46</v>
      </c>
      <c r="H387" s="60">
        <v>13080</v>
      </c>
      <c r="I387" s="28"/>
      <c r="J387" s="28"/>
    </row>
    <row r="388" s="15" customFormat="1">
      <c r="B388" s="38" t="s">
        <v>47</v>
      </c>
      <c r="C388" s="48" t="s">
        <v>270</v>
      </c>
      <c r="D388" s="39" t="s">
        <v>127</v>
      </c>
      <c r="E388" s="48" t="s">
        <v>107</v>
      </c>
      <c r="F388" s="39" t="s">
        <v>312</v>
      </c>
      <c r="G388" s="58" t="s">
        <v>48</v>
      </c>
      <c r="H388" s="60">
        <f>SUM(H389)</f>
        <v>608.70000000000005</v>
      </c>
      <c r="I388" s="28"/>
      <c r="J388" s="28"/>
    </row>
    <row r="389" s="15" customFormat="1">
      <c r="B389" s="38" t="s">
        <v>91</v>
      </c>
      <c r="C389" s="39" t="s">
        <v>270</v>
      </c>
      <c r="D389" s="48" t="s">
        <v>127</v>
      </c>
      <c r="E389" s="39" t="s">
        <v>107</v>
      </c>
      <c r="F389" s="39" t="s">
        <v>312</v>
      </c>
      <c r="G389" s="58" t="s">
        <v>92</v>
      </c>
      <c r="H389" s="60">
        <v>608.70000000000005</v>
      </c>
      <c r="I389" s="28"/>
      <c r="J389" s="28"/>
    </row>
    <row r="390" s="15" customFormat="1">
      <c r="B390" s="38" t="s">
        <v>313</v>
      </c>
      <c r="C390" s="39" t="s">
        <v>270</v>
      </c>
      <c r="D390" s="39" t="s">
        <v>127</v>
      </c>
      <c r="E390" s="39" t="s">
        <v>107</v>
      </c>
      <c r="F390" s="39" t="s">
        <v>314</v>
      </c>
      <c r="G390" s="58"/>
      <c r="H390" s="60">
        <f t="shared" ref="H390:H412" si="36">SUM(H391)</f>
        <v>6748</v>
      </c>
      <c r="I390" s="28"/>
      <c r="J390" s="28"/>
    </row>
    <row r="391" s="15" customFormat="1" ht="28.5">
      <c r="B391" s="42" t="s">
        <v>43</v>
      </c>
      <c r="C391" s="39" t="s">
        <v>270</v>
      </c>
      <c r="D391" s="49" t="s">
        <v>127</v>
      </c>
      <c r="E391" s="49" t="s">
        <v>107</v>
      </c>
      <c r="F391" s="39" t="s">
        <v>314</v>
      </c>
      <c r="G391" s="58" t="s">
        <v>44</v>
      </c>
      <c r="H391" s="60">
        <f t="shared" si="36"/>
        <v>6748</v>
      </c>
      <c r="I391" s="28"/>
      <c r="J391" s="28"/>
    </row>
    <row r="392" s="15" customFormat="1" ht="28.5">
      <c r="B392" s="38" t="s">
        <v>151</v>
      </c>
      <c r="C392" s="39" t="s">
        <v>270</v>
      </c>
      <c r="D392" s="39" t="s">
        <v>127</v>
      </c>
      <c r="E392" s="39" t="s">
        <v>107</v>
      </c>
      <c r="F392" s="39" t="s">
        <v>314</v>
      </c>
      <c r="G392" s="40" t="s">
        <v>46</v>
      </c>
      <c r="H392" s="60">
        <v>6748</v>
      </c>
      <c r="I392" s="28"/>
      <c r="J392" s="28"/>
    </row>
    <row r="393" s="15" customFormat="1">
      <c r="B393" s="38" t="s">
        <v>149</v>
      </c>
      <c r="C393" s="39" t="s">
        <v>270</v>
      </c>
      <c r="D393" s="39" t="s">
        <v>127</v>
      </c>
      <c r="E393" s="39" t="s">
        <v>107</v>
      </c>
      <c r="F393" s="39" t="s">
        <v>150</v>
      </c>
      <c r="G393" s="40"/>
      <c r="H393" s="60">
        <f t="shared" si="36"/>
        <v>47448</v>
      </c>
      <c r="I393" s="28"/>
      <c r="J393" s="28"/>
    </row>
    <row r="394" s="15" customFormat="1" ht="28.5">
      <c r="B394" s="43" t="s">
        <v>43</v>
      </c>
      <c r="C394" s="39" t="s">
        <v>270</v>
      </c>
      <c r="D394" s="44" t="s">
        <v>127</v>
      </c>
      <c r="E394" s="44" t="s">
        <v>107</v>
      </c>
      <c r="F394" s="39" t="s">
        <v>150</v>
      </c>
      <c r="G394" s="46" t="s">
        <v>44</v>
      </c>
      <c r="H394" s="60">
        <f t="shared" si="36"/>
        <v>47448</v>
      </c>
      <c r="I394" s="28"/>
      <c r="J394" s="28"/>
    </row>
    <row r="395" s="15" customFormat="1" ht="28.5">
      <c r="B395" s="42" t="s">
        <v>151</v>
      </c>
      <c r="C395" s="45" t="s">
        <v>270</v>
      </c>
      <c r="D395" s="45" t="s">
        <v>127</v>
      </c>
      <c r="E395" s="45" t="s">
        <v>107</v>
      </c>
      <c r="F395" s="49" t="s">
        <v>150</v>
      </c>
      <c r="G395" s="65" t="s">
        <v>46</v>
      </c>
      <c r="H395" s="60">
        <v>47448</v>
      </c>
      <c r="I395" s="28"/>
      <c r="J395" s="28"/>
    </row>
    <row r="396" s="15" customFormat="1" ht="29.25">
      <c r="B396" s="38" t="s">
        <v>315</v>
      </c>
      <c r="C396" s="39" t="s">
        <v>270</v>
      </c>
      <c r="D396" s="39" t="s">
        <v>127</v>
      </c>
      <c r="E396" s="39" t="s">
        <v>107</v>
      </c>
      <c r="F396" s="39" t="s">
        <v>316</v>
      </c>
      <c r="G396" s="40"/>
      <c r="H396" s="60">
        <f t="shared" si="36"/>
        <v>700</v>
      </c>
      <c r="I396" s="28"/>
      <c r="J396" s="28"/>
    </row>
    <row r="397" s="15" customFormat="1" ht="28.5">
      <c r="B397" s="38" t="s">
        <v>43</v>
      </c>
      <c r="C397" s="39" t="s">
        <v>270</v>
      </c>
      <c r="D397" s="39" t="s">
        <v>127</v>
      </c>
      <c r="E397" s="39" t="s">
        <v>107</v>
      </c>
      <c r="F397" s="39" t="s">
        <v>316</v>
      </c>
      <c r="G397" s="40" t="s">
        <v>44</v>
      </c>
      <c r="H397" s="60">
        <f t="shared" si="36"/>
        <v>700</v>
      </c>
      <c r="I397" s="28"/>
      <c r="J397" s="28"/>
    </row>
    <row r="398" s="15" customFormat="1" ht="28.5">
      <c r="B398" s="38" t="s">
        <v>45</v>
      </c>
      <c r="C398" s="39" t="s">
        <v>270</v>
      </c>
      <c r="D398" s="39" t="s">
        <v>127</v>
      </c>
      <c r="E398" s="39" t="s">
        <v>107</v>
      </c>
      <c r="F398" s="39" t="s">
        <v>316</v>
      </c>
      <c r="G398" s="40" t="s">
        <v>46</v>
      </c>
      <c r="H398" s="60">
        <v>700</v>
      </c>
      <c r="I398" s="28"/>
      <c r="J398" s="28"/>
    </row>
    <row r="399" s="15" customFormat="1" ht="57">
      <c r="B399" s="62" t="s">
        <v>317</v>
      </c>
      <c r="C399" s="39" t="s">
        <v>270</v>
      </c>
      <c r="D399" s="48" t="s">
        <v>127</v>
      </c>
      <c r="E399" s="39" t="s">
        <v>107</v>
      </c>
      <c r="F399" s="48" t="s">
        <v>318</v>
      </c>
      <c r="G399" s="39"/>
      <c r="H399" s="60">
        <f t="shared" si="36"/>
        <v>30</v>
      </c>
      <c r="I399" s="28"/>
      <c r="J399" s="28"/>
    </row>
    <row r="400" s="15" customFormat="1" ht="28.5">
      <c r="B400" s="38" t="s">
        <v>43</v>
      </c>
      <c r="C400" s="48" t="s">
        <v>270</v>
      </c>
      <c r="D400" s="39" t="s">
        <v>127</v>
      </c>
      <c r="E400" s="48" t="s">
        <v>107</v>
      </c>
      <c r="F400" s="39" t="s">
        <v>318</v>
      </c>
      <c r="G400" s="48" t="s">
        <v>44</v>
      </c>
      <c r="H400" s="60">
        <f t="shared" si="36"/>
        <v>30</v>
      </c>
      <c r="I400" s="28"/>
      <c r="J400" s="28"/>
    </row>
    <row r="401" s="15" customFormat="1" ht="28.5">
      <c r="B401" s="38" t="s">
        <v>45</v>
      </c>
      <c r="C401" s="39" t="s">
        <v>270</v>
      </c>
      <c r="D401" s="48" t="s">
        <v>127</v>
      </c>
      <c r="E401" s="39" t="s">
        <v>107</v>
      </c>
      <c r="F401" s="48" t="s">
        <v>318</v>
      </c>
      <c r="G401" s="39" t="s">
        <v>46</v>
      </c>
      <c r="H401" s="60">
        <v>30</v>
      </c>
      <c r="I401" s="28"/>
      <c r="J401" s="28"/>
    </row>
    <row r="402" s="15" customFormat="1" ht="71.25">
      <c r="B402" s="38" t="s">
        <v>319</v>
      </c>
      <c r="C402" s="39" t="s">
        <v>270</v>
      </c>
      <c r="D402" s="39" t="s">
        <v>127</v>
      </c>
      <c r="E402" s="39" t="s">
        <v>107</v>
      </c>
      <c r="F402" s="39" t="s">
        <v>320</v>
      </c>
      <c r="G402" s="40"/>
      <c r="H402" s="41">
        <f t="shared" si="36"/>
        <v>202.80000000000001</v>
      </c>
      <c r="I402" s="28"/>
      <c r="J402" s="28"/>
    </row>
    <row r="403" s="15" customFormat="1" ht="28.5">
      <c r="B403" s="38" t="s">
        <v>43</v>
      </c>
      <c r="C403" s="39" t="s">
        <v>270</v>
      </c>
      <c r="D403" s="39" t="s">
        <v>127</v>
      </c>
      <c r="E403" s="39" t="s">
        <v>107</v>
      </c>
      <c r="F403" s="39" t="s">
        <v>320</v>
      </c>
      <c r="G403" s="40" t="s">
        <v>44</v>
      </c>
      <c r="H403" s="41">
        <f t="shared" si="36"/>
        <v>202.80000000000001</v>
      </c>
      <c r="I403" s="28"/>
      <c r="J403" s="28"/>
    </row>
    <row r="404" s="15" customFormat="1" ht="28.5">
      <c r="B404" s="42" t="s">
        <v>45</v>
      </c>
      <c r="C404" s="49" t="s">
        <v>270</v>
      </c>
      <c r="D404" s="49" t="s">
        <v>127</v>
      </c>
      <c r="E404" s="49" t="s">
        <v>107</v>
      </c>
      <c r="F404" s="49" t="s">
        <v>320</v>
      </c>
      <c r="G404" s="58" t="s">
        <v>46</v>
      </c>
      <c r="H404" s="73">
        <v>202.80000000000001</v>
      </c>
      <c r="I404" s="28"/>
      <c r="J404" s="28"/>
    </row>
    <row r="405" s="15" customFormat="1" ht="71.25">
      <c r="B405" s="38" t="s">
        <v>321</v>
      </c>
      <c r="C405" s="39" t="s">
        <v>270</v>
      </c>
      <c r="D405" s="39" t="s">
        <v>127</v>
      </c>
      <c r="E405" s="39" t="s">
        <v>107</v>
      </c>
      <c r="F405" s="50" t="s">
        <v>322</v>
      </c>
      <c r="G405" s="39"/>
      <c r="H405" s="41">
        <f t="shared" si="36"/>
        <v>9999</v>
      </c>
      <c r="I405" s="28"/>
      <c r="J405" s="28"/>
    </row>
    <row r="406" s="15" customFormat="1" ht="28.5">
      <c r="B406" s="43" t="s">
        <v>43</v>
      </c>
      <c r="C406" s="39" t="s">
        <v>270</v>
      </c>
      <c r="D406" s="39" t="s">
        <v>127</v>
      </c>
      <c r="E406" s="39" t="s">
        <v>107</v>
      </c>
      <c r="F406" s="50" t="s">
        <v>322</v>
      </c>
      <c r="G406" s="39" t="s">
        <v>44</v>
      </c>
      <c r="H406" s="41">
        <f t="shared" si="36"/>
        <v>9999</v>
      </c>
      <c r="I406" s="28"/>
      <c r="J406" s="28"/>
    </row>
    <row r="407" s="15" customFormat="1" ht="28.5">
      <c r="B407" s="42" t="s">
        <v>151</v>
      </c>
      <c r="C407" s="49" t="s">
        <v>270</v>
      </c>
      <c r="D407" s="49" t="s">
        <v>127</v>
      </c>
      <c r="E407" s="49" t="s">
        <v>107</v>
      </c>
      <c r="F407" s="50" t="s">
        <v>322</v>
      </c>
      <c r="G407" s="39" t="s">
        <v>46</v>
      </c>
      <c r="H407" s="41">
        <v>9999</v>
      </c>
      <c r="I407" s="28"/>
      <c r="J407" s="28"/>
    </row>
    <row r="408" s="15" customFormat="1" ht="28.5">
      <c r="B408" s="38" t="s">
        <v>323</v>
      </c>
      <c r="C408" s="39" t="s">
        <v>270</v>
      </c>
      <c r="D408" s="39" t="s">
        <v>127</v>
      </c>
      <c r="E408" s="39" t="s">
        <v>107</v>
      </c>
      <c r="F408" s="39" t="s">
        <v>324</v>
      </c>
      <c r="G408" s="40"/>
      <c r="H408" s="60">
        <f t="shared" si="36"/>
        <v>340.80000000000001</v>
      </c>
      <c r="I408" s="28"/>
      <c r="J408" s="28"/>
    </row>
    <row r="409" s="15" customFormat="1" ht="29.25" customHeight="1">
      <c r="B409" s="38" t="s">
        <v>43</v>
      </c>
      <c r="C409" s="39" t="s">
        <v>270</v>
      </c>
      <c r="D409" s="39" t="s">
        <v>127</v>
      </c>
      <c r="E409" s="39" t="s">
        <v>107</v>
      </c>
      <c r="F409" s="39" t="s">
        <v>324</v>
      </c>
      <c r="G409" s="40" t="s">
        <v>44</v>
      </c>
      <c r="H409" s="60">
        <f t="shared" si="36"/>
        <v>340.80000000000001</v>
      </c>
      <c r="I409" s="28"/>
      <c r="J409" s="28"/>
    </row>
    <row r="410" s="15" customFormat="1" ht="28.5">
      <c r="B410" s="38" t="s">
        <v>151</v>
      </c>
      <c r="C410" s="39" t="s">
        <v>270</v>
      </c>
      <c r="D410" s="39" t="s">
        <v>127</v>
      </c>
      <c r="E410" s="39" t="s">
        <v>107</v>
      </c>
      <c r="F410" s="39" t="s">
        <v>324</v>
      </c>
      <c r="G410" s="40" t="s">
        <v>46</v>
      </c>
      <c r="H410" s="60">
        <v>340.80000000000001</v>
      </c>
      <c r="I410" s="28"/>
      <c r="J410" s="28"/>
    </row>
    <row r="411" s="15" customFormat="1">
      <c r="B411" s="38" t="s">
        <v>325</v>
      </c>
      <c r="C411" s="44" t="s">
        <v>270</v>
      </c>
      <c r="D411" s="39" t="s">
        <v>127</v>
      </c>
      <c r="E411" s="39" t="s">
        <v>127</v>
      </c>
      <c r="F411" s="39"/>
      <c r="G411" s="40"/>
      <c r="H411" s="41">
        <f t="shared" si="36"/>
        <v>13022.6</v>
      </c>
      <c r="I411" s="28"/>
      <c r="J411" s="28"/>
    </row>
    <row r="412" s="15" customFormat="1" ht="57">
      <c r="B412" s="38" t="s">
        <v>129</v>
      </c>
      <c r="C412" s="44" t="s">
        <v>270</v>
      </c>
      <c r="D412" s="39" t="s">
        <v>127</v>
      </c>
      <c r="E412" s="39" t="s">
        <v>127</v>
      </c>
      <c r="F412" s="39" t="s">
        <v>130</v>
      </c>
      <c r="G412" s="40"/>
      <c r="H412" s="41">
        <f t="shared" si="36"/>
        <v>13022.6</v>
      </c>
      <c r="I412" s="28"/>
      <c r="J412" s="28"/>
    </row>
    <row r="413" s="15" customFormat="1" ht="71.25">
      <c r="B413" s="38" t="s">
        <v>326</v>
      </c>
      <c r="C413" s="44" t="s">
        <v>270</v>
      </c>
      <c r="D413" s="39" t="s">
        <v>127</v>
      </c>
      <c r="E413" s="39" t="s">
        <v>127</v>
      </c>
      <c r="F413" s="39" t="s">
        <v>327</v>
      </c>
      <c r="G413" s="48"/>
      <c r="H413" s="41">
        <f>SUM(H414+H417+H422+H425)</f>
        <v>13022.6</v>
      </c>
      <c r="I413" s="28"/>
      <c r="J413" s="28"/>
    </row>
    <row r="414" s="15" customFormat="1" ht="28.5">
      <c r="B414" s="51" t="s">
        <v>30</v>
      </c>
      <c r="C414" s="39" t="s">
        <v>270</v>
      </c>
      <c r="D414" s="39" t="s">
        <v>127</v>
      </c>
      <c r="E414" s="39" t="s">
        <v>127</v>
      </c>
      <c r="F414" s="39" t="s">
        <v>328</v>
      </c>
      <c r="G414" s="40"/>
      <c r="H414" s="41">
        <f t="shared" ref="H414:H415" si="37">SUM(H415)</f>
        <v>12532.6</v>
      </c>
      <c r="I414" s="28"/>
      <c r="J414" s="28"/>
    </row>
    <row r="415" s="15" customFormat="1" ht="57">
      <c r="B415" s="38" t="s">
        <v>32</v>
      </c>
      <c r="C415" s="39" t="s">
        <v>270</v>
      </c>
      <c r="D415" s="39" t="s">
        <v>127</v>
      </c>
      <c r="E415" s="39" t="s">
        <v>127</v>
      </c>
      <c r="F415" s="39" t="s">
        <v>328</v>
      </c>
      <c r="G415" s="40" t="s">
        <v>33</v>
      </c>
      <c r="H415" s="41">
        <f t="shared" si="37"/>
        <v>12532.6</v>
      </c>
      <c r="I415" s="28"/>
      <c r="J415" s="28"/>
    </row>
    <row r="416" s="15" customFormat="1" ht="28.5">
      <c r="B416" s="38" t="s">
        <v>34</v>
      </c>
      <c r="C416" s="39" t="s">
        <v>270</v>
      </c>
      <c r="D416" s="39" t="s">
        <v>127</v>
      </c>
      <c r="E416" s="39" t="s">
        <v>127</v>
      </c>
      <c r="F416" s="39" t="s">
        <v>328</v>
      </c>
      <c r="G416" s="40" t="s">
        <v>35</v>
      </c>
      <c r="H416" s="41">
        <v>12532.6</v>
      </c>
      <c r="I416" s="28"/>
      <c r="J416" s="28"/>
    </row>
    <row r="417" s="15" customFormat="1">
      <c r="B417" s="38" t="s">
        <v>41</v>
      </c>
      <c r="C417" s="39" t="s">
        <v>270</v>
      </c>
      <c r="D417" s="39" t="s">
        <v>127</v>
      </c>
      <c r="E417" s="39" t="s">
        <v>127</v>
      </c>
      <c r="F417" s="39" t="s">
        <v>329</v>
      </c>
      <c r="G417" s="40"/>
      <c r="H417" s="41">
        <f>SUM(H418+H420)</f>
        <v>295.29999999999995</v>
      </c>
      <c r="I417" s="28"/>
      <c r="J417" s="28"/>
    </row>
    <row r="418" s="15" customFormat="1" ht="57">
      <c r="B418" s="38" t="s">
        <v>32</v>
      </c>
      <c r="C418" s="39" t="s">
        <v>270</v>
      </c>
      <c r="D418" s="39" t="s">
        <v>127</v>
      </c>
      <c r="E418" s="39" t="s">
        <v>127</v>
      </c>
      <c r="F418" s="39" t="s">
        <v>329</v>
      </c>
      <c r="G418" s="40" t="s">
        <v>33</v>
      </c>
      <c r="H418" s="41">
        <f>SUM(H419)</f>
        <v>10.4</v>
      </c>
      <c r="I418" s="28"/>
      <c r="J418" s="28"/>
    </row>
    <row r="419" s="15" customFormat="1" ht="28.5">
      <c r="B419" s="38" t="s">
        <v>34</v>
      </c>
      <c r="C419" s="39" t="s">
        <v>270</v>
      </c>
      <c r="D419" s="39" t="s">
        <v>127</v>
      </c>
      <c r="E419" s="39" t="s">
        <v>127</v>
      </c>
      <c r="F419" s="39" t="s">
        <v>329</v>
      </c>
      <c r="G419" s="40" t="s">
        <v>35</v>
      </c>
      <c r="H419" s="41">
        <v>10.4</v>
      </c>
      <c r="I419" s="28"/>
      <c r="J419" s="28"/>
    </row>
    <row r="420" s="15" customFormat="1" ht="28.5">
      <c r="B420" s="38" t="s">
        <v>43</v>
      </c>
      <c r="C420" s="39" t="s">
        <v>270</v>
      </c>
      <c r="D420" s="39" t="s">
        <v>127</v>
      </c>
      <c r="E420" s="39" t="s">
        <v>127</v>
      </c>
      <c r="F420" s="39" t="s">
        <v>329</v>
      </c>
      <c r="G420" s="40" t="s">
        <v>44</v>
      </c>
      <c r="H420" s="41">
        <f>SUM(H421)</f>
        <v>284.89999999999998</v>
      </c>
      <c r="I420" s="28"/>
      <c r="J420" s="28"/>
    </row>
    <row r="421" s="15" customFormat="1" ht="28.5">
      <c r="B421" s="42" t="s">
        <v>45</v>
      </c>
      <c r="C421" s="39" t="s">
        <v>270</v>
      </c>
      <c r="D421" s="39" t="s">
        <v>127</v>
      </c>
      <c r="E421" s="39" t="s">
        <v>127</v>
      </c>
      <c r="F421" s="39" t="s">
        <v>329</v>
      </c>
      <c r="G421" s="40" t="s">
        <v>46</v>
      </c>
      <c r="H421" s="41">
        <v>284.89999999999998</v>
      </c>
      <c r="I421" s="28"/>
      <c r="J421" s="28"/>
    </row>
    <row r="422" s="15" customFormat="1" ht="55.5" customHeight="1">
      <c r="B422" s="38" t="s">
        <v>330</v>
      </c>
      <c r="C422" s="39" t="s">
        <v>270</v>
      </c>
      <c r="D422" s="39" t="s">
        <v>127</v>
      </c>
      <c r="E422" s="39" t="s">
        <v>127</v>
      </c>
      <c r="F422" s="39" t="s">
        <v>331</v>
      </c>
      <c r="G422" s="40"/>
      <c r="H422" s="60">
        <f t="shared" ref="H422:H430" si="38">SUM(H423)</f>
        <v>122.7</v>
      </c>
      <c r="I422" s="28"/>
      <c r="J422" s="28"/>
    </row>
    <row r="423" s="15" customFormat="1" ht="57">
      <c r="B423" s="38" t="s">
        <v>32</v>
      </c>
      <c r="C423" s="39" t="s">
        <v>270</v>
      </c>
      <c r="D423" s="39" t="s">
        <v>127</v>
      </c>
      <c r="E423" s="39" t="s">
        <v>127</v>
      </c>
      <c r="F423" s="39" t="s">
        <v>331</v>
      </c>
      <c r="G423" s="40" t="s">
        <v>33</v>
      </c>
      <c r="H423" s="60">
        <f t="shared" si="38"/>
        <v>122.7</v>
      </c>
      <c r="I423" s="28"/>
      <c r="J423" s="28"/>
    </row>
    <row r="424" s="15" customFormat="1" ht="28.5">
      <c r="B424" s="38" t="s">
        <v>34</v>
      </c>
      <c r="C424" s="39" t="s">
        <v>270</v>
      </c>
      <c r="D424" s="39" t="s">
        <v>127</v>
      </c>
      <c r="E424" s="39" t="s">
        <v>127</v>
      </c>
      <c r="F424" s="39" t="s">
        <v>331</v>
      </c>
      <c r="G424" s="40" t="s">
        <v>35</v>
      </c>
      <c r="H424" s="41">
        <v>122.7</v>
      </c>
      <c r="I424" s="28"/>
      <c r="J424" s="28"/>
    </row>
    <row r="425" s="15" customFormat="1" ht="57">
      <c r="B425" s="38" t="s">
        <v>332</v>
      </c>
      <c r="C425" s="39" t="s">
        <v>270</v>
      </c>
      <c r="D425" s="39" t="s">
        <v>127</v>
      </c>
      <c r="E425" s="39" t="s">
        <v>127</v>
      </c>
      <c r="F425" s="39" t="s">
        <v>333</v>
      </c>
      <c r="G425" s="40"/>
      <c r="H425" s="60">
        <f t="shared" si="38"/>
        <v>72</v>
      </c>
      <c r="I425" s="28"/>
      <c r="J425" s="28"/>
    </row>
    <row r="426" s="15" customFormat="1" ht="28.5">
      <c r="B426" s="42" t="s">
        <v>43</v>
      </c>
      <c r="C426" s="39" t="s">
        <v>270</v>
      </c>
      <c r="D426" s="39" t="s">
        <v>127</v>
      </c>
      <c r="E426" s="49" t="s">
        <v>127</v>
      </c>
      <c r="F426" s="39" t="s">
        <v>333</v>
      </c>
      <c r="G426" s="47" t="s">
        <v>44</v>
      </c>
      <c r="H426" s="60">
        <f t="shared" si="38"/>
        <v>72</v>
      </c>
      <c r="I426" s="28"/>
      <c r="J426" s="28"/>
    </row>
    <row r="427" s="15" customFormat="1" ht="28.5">
      <c r="B427" s="42" t="s">
        <v>45</v>
      </c>
      <c r="C427" s="39" t="s">
        <v>270</v>
      </c>
      <c r="D427" s="39" t="s">
        <v>127</v>
      </c>
      <c r="E427" s="49" t="s">
        <v>127</v>
      </c>
      <c r="F427" s="39" t="s">
        <v>333</v>
      </c>
      <c r="G427" s="40" t="s">
        <v>46</v>
      </c>
      <c r="H427" s="60">
        <v>72</v>
      </c>
      <c r="I427" s="28"/>
      <c r="J427" s="28"/>
    </row>
    <row r="428" s="15" customFormat="1">
      <c r="B428" s="38" t="s">
        <v>176</v>
      </c>
      <c r="C428" s="39" t="s">
        <v>270</v>
      </c>
      <c r="D428" s="39" t="s">
        <v>109</v>
      </c>
      <c r="E428" s="39"/>
      <c r="F428" s="39"/>
      <c r="G428" s="40"/>
      <c r="H428" s="41">
        <f t="shared" si="38"/>
        <v>296036.20000000007</v>
      </c>
      <c r="I428" s="28"/>
      <c r="J428" s="28"/>
    </row>
    <row r="429" s="15" customFormat="1">
      <c r="B429" s="38" t="s">
        <v>182</v>
      </c>
      <c r="C429" s="39" t="s">
        <v>270</v>
      </c>
      <c r="D429" s="39" t="s">
        <v>109</v>
      </c>
      <c r="E429" s="39" t="s">
        <v>107</v>
      </c>
      <c r="F429" s="39"/>
      <c r="G429" s="40"/>
      <c r="H429" s="41">
        <f t="shared" si="38"/>
        <v>296036.20000000007</v>
      </c>
      <c r="I429" s="28"/>
      <c r="J429" s="28"/>
    </row>
    <row r="430" s="15" customFormat="1" ht="57">
      <c r="B430" s="38" t="s">
        <v>129</v>
      </c>
      <c r="C430" s="39" t="s">
        <v>270</v>
      </c>
      <c r="D430" s="39" t="s">
        <v>109</v>
      </c>
      <c r="E430" s="39" t="s">
        <v>107</v>
      </c>
      <c r="F430" s="39" t="s">
        <v>130</v>
      </c>
      <c r="G430" s="40"/>
      <c r="H430" s="41">
        <f t="shared" si="38"/>
        <v>296036.20000000007</v>
      </c>
      <c r="I430" s="28"/>
      <c r="J430" s="28"/>
    </row>
    <row r="431" s="15" customFormat="1" ht="57">
      <c r="B431" s="38" t="s">
        <v>334</v>
      </c>
      <c r="C431" s="39" t="s">
        <v>335</v>
      </c>
      <c r="D431" s="39" t="s">
        <v>109</v>
      </c>
      <c r="E431" s="39" t="s">
        <v>107</v>
      </c>
      <c r="F431" s="39" t="s">
        <v>336</v>
      </c>
      <c r="G431" s="40"/>
      <c r="H431" s="41">
        <f>SUM(H432+H435+H438+H441)</f>
        <v>296036.20000000007</v>
      </c>
      <c r="I431" s="28"/>
      <c r="J431" s="28"/>
    </row>
    <row r="432" s="15" customFormat="1" ht="57">
      <c r="B432" s="38" t="s">
        <v>337</v>
      </c>
      <c r="C432" s="39" t="s">
        <v>270</v>
      </c>
      <c r="D432" s="39" t="s">
        <v>109</v>
      </c>
      <c r="E432" s="39" t="s">
        <v>107</v>
      </c>
      <c r="F432" s="39" t="s">
        <v>338</v>
      </c>
      <c r="G432" s="40"/>
      <c r="H432" s="41">
        <f t="shared" ref="H432:H442" si="39">SUM(H433)</f>
        <v>265416</v>
      </c>
      <c r="I432" s="28"/>
      <c r="J432" s="28"/>
    </row>
    <row r="433" s="15" customFormat="1">
      <c r="B433" s="38" t="s">
        <v>47</v>
      </c>
      <c r="C433" s="39" t="s">
        <v>270</v>
      </c>
      <c r="D433" s="39" t="s">
        <v>109</v>
      </c>
      <c r="E433" s="39" t="s">
        <v>107</v>
      </c>
      <c r="F433" s="39" t="s">
        <v>338</v>
      </c>
      <c r="G433" s="40" t="s">
        <v>48</v>
      </c>
      <c r="H433" s="41">
        <f t="shared" si="39"/>
        <v>265416</v>
      </c>
      <c r="I433" s="28"/>
      <c r="J433" s="28"/>
    </row>
    <row r="434" s="15" customFormat="1" ht="42.75">
      <c r="B434" s="38" t="s">
        <v>124</v>
      </c>
      <c r="C434" s="39" t="s">
        <v>270</v>
      </c>
      <c r="D434" s="39" t="s">
        <v>109</v>
      </c>
      <c r="E434" s="39" t="s">
        <v>107</v>
      </c>
      <c r="F434" s="39" t="s">
        <v>338</v>
      </c>
      <c r="G434" s="40" t="s">
        <v>125</v>
      </c>
      <c r="H434" s="41">
        <v>265416</v>
      </c>
      <c r="I434" s="28"/>
      <c r="J434" s="28"/>
    </row>
    <row r="435" s="15" customFormat="1" ht="57">
      <c r="B435" s="38" t="s">
        <v>339</v>
      </c>
      <c r="C435" s="39" t="s">
        <v>270</v>
      </c>
      <c r="D435" s="39" t="s">
        <v>109</v>
      </c>
      <c r="E435" s="39" t="s">
        <v>107</v>
      </c>
      <c r="F435" s="39" t="s">
        <v>340</v>
      </c>
      <c r="G435" s="40"/>
      <c r="H435" s="41">
        <f t="shared" si="39"/>
        <v>3722.4000000000001</v>
      </c>
      <c r="I435" s="28"/>
      <c r="J435" s="28"/>
    </row>
    <row r="436" s="15" customFormat="1">
      <c r="B436" s="38" t="s">
        <v>47</v>
      </c>
      <c r="C436" s="39" t="s">
        <v>270</v>
      </c>
      <c r="D436" s="39" t="s">
        <v>109</v>
      </c>
      <c r="E436" s="39" t="s">
        <v>107</v>
      </c>
      <c r="F436" s="39" t="s">
        <v>340</v>
      </c>
      <c r="G436" s="40" t="s">
        <v>48</v>
      </c>
      <c r="H436" s="41">
        <f t="shared" si="39"/>
        <v>3722.4000000000001</v>
      </c>
      <c r="I436" s="28"/>
      <c r="J436" s="28"/>
    </row>
    <row r="437" s="15" customFormat="1" ht="42.75">
      <c r="B437" s="38" t="s">
        <v>124</v>
      </c>
      <c r="C437" s="39" t="s">
        <v>270</v>
      </c>
      <c r="D437" s="39" t="s">
        <v>109</v>
      </c>
      <c r="E437" s="39" t="s">
        <v>107</v>
      </c>
      <c r="F437" s="39" t="s">
        <v>340</v>
      </c>
      <c r="G437" s="40" t="s">
        <v>125</v>
      </c>
      <c r="H437" s="41">
        <v>3722.4000000000001</v>
      </c>
      <c r="I437" s="28"/>
      <c r="J437" s="28"/>
    </row>
    <row r="438" s="15" customFormat="1" ht="57">
      <c r="B438" s="38" t="s">
        <v>341</v>
      </c>
      <c r="C438" s="39" t="s">
        <v>270</v>
      </c>
      <c r="D438" s="39" t="s">
        <v>109</v>
      </c>
      <c r="E438" s="39" t="s">
        <v>107</v>
      </c>
      <c r="F438" s="39" t="s">
        <v>342</v>
      </c>
      <c r="G438" s="39"/>
      <c r="H438" s="41">
        <f t="shared" si="39"/>
        <v>16058.9</v>
      </c>
      <c r="I438" s="28"/>
      <c r="J438" s="28"/>
    </row>
    <row r="439" s="15" customFormat="1">
      <c r="B439" s="38" t="s">
        <v>47</v>
      </c>
      <c r="C439" s="39" t="s">
        <v>270</v>
      </c>
      <c r="D439" s="39" t="s">
        <v>109</v>
      </c>
      <c r="E439" s="39" t="s">
        <v>107</v>
      </c>
      <c r="F439" s="39" t="s">
        <v>342</v>
      </c>
      <c r="G439" s="39" t="s">
        <v>48</v>
      </c>
      <c r="H439" s="41">
        <f t="shared" si="39"/>
        <v>16058.9</v>
      </c>
      <c r="I439" s="28"/>
      <c r="J439" s="28"/>
    </row>
    <row r="440" s="15" customFormat="1" ht="42.75">
      <c r="B440" s="38" t="s">
        <v>124</v>
      </c>
      <c r="C440" s="39" t="s">
        <v>270</v>
      </c>
      <c r="D440" s="39" t="s">
        <v>109</v>
      </c>
      <c r="E440" s="39" t="s">
        <v>107</v>
      </c>
      <c r="F440" s="39" t="s">
        <v>342</v>
      </c>
      <c r="G440" s="39" t="s">
        <v>125</v>
      </c>
      <c r="H440" s="41">
        <v>16058.9</v>
      </c>
      <c r="I440" s="28"/>
      <c r="J440" s="28"/>
    </row>
    <row r="441" s="15" customFormat="1" ht="57">
      <c r="B441" s="38" t="s">
        <v>343</v>
      </c>
      <c r="C441" s="39" t="s">
        <v>270</v>
      </c>
      <c r="D441" s="39" t="s">
        <v>109</v>
      </c>
      <c r="E441" s="39" t="s">
        <v>107</v>
      </c>
      <c r="F441" s="39" t="s">
        <v>344</v>
      </c>
      <c r="G441" s="39"/>
      <c r="H441" s="41">
        <f t="shared" si="39"/>
        <v>10838.9</v>
      </c>
      <c r="I441" s="28"/>
      <c r="J441" s="28"/>
    </row>
    <row r="442" s="15" customFormat="1">
      <c r="B442" s="38" t="s">
        <v>47</v>
      </c>
      <c r="C442" s="39" t="s">
        <v>270</v>
      </c>
      <c r="D442" s="39" t="s">
        <v>109</v>
      </c>
      <c r="E442" s="39" t="s">
        <v>107</v>
      </c>
      <c r="F442" s="39" t="s">
        <v>344</v>
      </c>
      <c r="G442" s="39" t="s">
        <v>48</v>
      </c>
      <c r="H442" s="41">
        <f t="shared" si="39"/>
        <v>10838.9</v>
      </c>
      <c r="I442" s="28"/>
      <c r="J442" s="28"/>
    </row>
    <row r="443" s="15" customFormat="1" ht="42.75">
      <c r="B443" s="38" t="s">
        <v>124</v>
      </c>
      <c r="C443" s="39" t="s">
        <v>270</v>
      </c>
      <c r="D443" s="39" t="s">
        <v>109</v>
      </c>
      <c r="E443" s="39" t="s">
        <v>107</v>
      </c>
      <c r="F443" s="39" t="s">
        <v>344</v>
      </c>
      <c r="G443" s="39" t="s">
        <v>125</v>
      </c>
      <c r="H443" s="41">
        <v>10838.9</v>
      </c>
      <c r="I443" s="28"/>
      <c r="J443" s="28"/>
    </row>
    <row r="444" s="15" customFormat="1" ht="33.75" customHeight="1">
      <c r="B444" s="38" t="s">
        <v>345</v>
      </c>
      <c r="C444" s="39" t="s">
        <v>346</v>
      </c>
      <c r="D444" s="39"/>
      <c r="E444" s="39"/>
      <c r="F444" s="39"/>
      <c r="G444" s="40"/>
      <c r="H444" s="41">
        <f>SUM(H445+H468)</f>
        <v>56850.199999999997</v>
      </c>
      <c r="I444" s="28"/>
      <c r="J444" s="28"/>
    </row>
    <row r="445" s="15" customFormat="1">
      <c r="B445" s="38" t="s">
        <v>24</v>
      </c>
      <c r="C445" s="39" t="s">
        <v>346</v>
      </c>
      <c r="D445" s="39" t="s">
        <v>25</v>
      </c>
      <c r="E445" s="39"/>
      <c r="F445" s="39"/>
      <c r="G445" s="40"/>
      <c r="H445" s="41">
        <f>SUM(H446+H457)</f>
        <v>30638.900000000001</v>
      </c>
      <c r="I445" s="28"/>
      <c r="J445" s="28"/>
    </row>
    <row r="446" s="15" customFormat="1" ht="34.899999999999999" customHeight="1">
      <c r="B446" s="38" t="s">
        <v>265</v>
      </c>
      <c r="C446" s="39" t="s">
        <v>346</v>
      </c>
      <c r="D446" s="39" t="s">
        <v>25</v>
      </c>
      <c r="E446" s="39" t="s">
        <v>194</v>
      </c>
      <c r="F446" s="39"/>
      <c r="G446" s="40"/>
      <c r="H446" s="41">
        <f t="shared" ref="H446:H447" si="40">SUM(H447)</f>
        <v>10623.9</v>
      </c>
      <c r="I446" s="28"/>
      <c r="J446" s="28"/>
    </row>
    <row r="447" s="15" customFormat="1" ht="50.25" customHeight="1">
      <c r="B447" s="64" t="s">
        <v>347</v>
      </c>
      <c r="C447" s="39" t="s">
        <v>346</v>
      </c>
      <c r="D447" s="39" t="s">
        <v>25</v>
      </c>
      <c r="E447" s="39" t="s">
        <v>194</v>
      </c>
      <c r="F447" s="39" t="s">
        <v>348</v>
      </c>
      <c r="G447" s="40"/>
      <c r="H447" s="41">
        <f t="shared" si="40"/>
        <v>10623.9</v>
      </c>
      <c r="I447" s="28"/>
      <c r="J447" s="28"/>
    </row>
    <row r="448" s="15" customFormat="1" ht="44.25" customHeight="1">
      <c r="B448" s="64" t="s">
        <v>349</v>
      </c>
      <c r="C448" s="39" t="s">
        <v>346</v>
      </c>
      <c r="D448" s="39" t="s">
        <v>25</v>
      </c>
      <c r="E448" s="39" t="s">
        <v>194</v>
      </c>
      <c r="F448" s="39" t="s">
        <v>350</v>
      </c>
      <c r="G448" s="40"/>
      <c r="H448" s="41">
        <f>SUM(H449+H452)</f>
        <v>10623.9</v>
      </c>
      <c r="I448" s="28"/>
      <c r="J448" s="28"/>
    </row>
    <row r="449" s="15" customFormat="1" ht="29.25">
      <c r="B449" s="38" t="s">
        <v>30</v>
      </c>
      <c r="C449" s="39" t="s">
        <v>346</v>
      </c>
      <c r="D449" s="39" t="s">
        <v>25</v>
      </c>
      <c r="E449" s="39" t="s">
        <v>194</v>
      </c>
      <c r="F449" s="39" t="s">
        <v>351</v>
      </c>
      <c r="G449" s="40"/>
      <c r="H449" s="41">
        <f t="shared" ref="H449:H450" si="41">SUM(H450)</f>
        <v>9452</v>
      </c>
      <c r="I449" s="28"/>
      <c r="J449" s="28"/>
    </row>
    <row r="450" s="15" customFormat="1" ht="62.450000000000003" customHeight="1">
      <c r="B450" s="38" t="s">
        <v>32</v>
      </c>
      <c r="C450" s="39" t="s">
        <v>346</v>
      </c>
      <c r="D450" s="39" t="s">
        <v>25</v>
      </c>
      <c r="E450" s="39" t="s">
        <v>194</v>
      </c>
      <c r="F450" s="39" t="s">
        <v>351</v>
      </c>
      <c r="G450" s="40" t="s">
        <v>33</v>
      </c>
      <c r="H450" s="41">
        <f t="shared" si="41"/>
        <v>9452</v>
      </c>
      <c r="I450" s="28"/>
      <c r="J450" s="28"/>
    </row>
    <row r="451" s="15" customFormat="1" ht="29.25">
      <c r="B451" s="38" t="s">
        <v>34</v>
      </c>
      <c r="C451" s="39" t="s">
        <v>346</v>
      </c>
      <c r="D451" s="39" t="s">
        <v>25</v>
      </c>
      <c r="E451" s="39" t="s">
        <v>194</v>
      </c>
      <c r="F451" s="39" t="s">
        <v>351</v>
      </c>
      <c r="G451" s="40" t="s">
        <v>35</v>
      </c>
      <c r="H451" s="41">
        <v>9452</v>
      </c>
      <c r="I451" s="28"/>
      <c r="J451" s="28"/>
    </row>
    <row r="452" s="15" customFormat="1">
      <c r="B452" s="38" t="s">
        <v>41</v>
      </c>
      <c r="C452" s="39" t="s">
        <v>346</v>
      </c>
      <c r="D452" s="39" t="s">
        <v>25</v>
      </c>
      <c r="E452" s="39" t="s">
        <v>194</v>
      </c>
      <c r="F452" s="39" t="s">
        <v>352</v>
      </c>
      <c r="G452" s="40"/>
      <c r="H452" s="41">
        <f>SUM(H455+H453)</f>
        <v>1171.9000000000001</v>
      </c>
      <c r="I452" s="28"/>
      <c r="J452" s="28"/>
    </row>
    <row r="453" s="15" customFormat="1" ht="57.75">
      <c r="B453" s="38" t="s">
        <v>32</v>
      </c>
      <c r="C453" s="39" t="s">
        <v>346</v>
      </c>
      <c r="D453" s="39" t="s">
        <v>25</v>
      </c>
      <c r="E453" s="39" t="s">
        <v>194</v>
      </c>
      <c r="F453" s="39" t="s">
        <v>352</v>
      </c>
      <c r="G453" s="39" t="s">
        <v>33</v>
      </c>
      <c r="H453" s="41">
        <f>SUM(H454)</f>
        <v>12.199999999999999</v>
      </c>
      <c r="I453" s="28"/>
      <c r="J453" s="28"/>
    </row>
    <row r="454" s="15" customFormat="1" ht="29.25">
      <c r="B454" s="38" t="s">
        <v>34</v>
      </c>
      <c r="C454" s="39" t="s">
        <v>346</v>
      </c>
      <c r="D454" s="39" t="s">
        <v>25</v>
      </c>
      <c r="E454" s="39" t="s">
        <v>194</v>
      </c>
      <c r="F454" s="39" t="s">
        <v>352</v>
      </c>
      <c r="G454" s="48" t="s">
        <v>35</v>
      </c>
      <c r="H454" s="41">
        <v>12.199999999999999</v>
      </c>
      <c r="I454" s="28"/>
      <c r="J454" s="28"/>
    </row>
    <row r="455" s="15" customFormat="1" ht="39" customHeight="1">
      <c r="B455" s="38" t="s">
        <v>43</v>
      </c>
      <c r="C455" s="39" t="s">
        <v>346</v>
      </c>
      <c r="D455" s="39" t="s">
        <v>25</v>
      </c>
      <c r="E455" s="39" t="s">
        <v>194</v>
      </c>
      <c r="F455" s="39" t="s">
        <v>352</v>
      </c>
      <c r="G455" s="40" t="s">
        <v>44</v>
      </c>
      <c r="H455" s="41">
        <f>SUM(H456)</f>
        <v>1159.7</v>
      </c>
      <c r="I455" s="28"/>
      <c r="J455" s="28"/>
    </row>
    <row r="456" s="15" customFormat="1" ht="34.5" customHeight="1">
      <c r="B456" s="38" t="s">
        <v>45</v>
      </c>
      <c r="C456" s="39" t="s">
        <v>346</v>
      </c>
      <c r="D456" s="39" t="s">
        <v>25</v>
      </c>
      <c r="E456" s="39" t="s">
        <v>194</v>
      </c>
      <c r="F456" s="39" t="s">
        <v>352</v>
      </c>
      <c r="G456" s="40" t="s">
        <v>46</v>
      </c>
      <c r="H456" s="41">
        <v>1159.7</v>
      </c>
      <c r="I456" s="28"/>
      <c r="J456" s="28"/>
    </row>
    <row r="457" s="15" customFormat="1">
      <c r="B457" s="38" t="s">
        <v>75</v>
      </c>
      <c r="C457" s="44" t="s">
        <v>346</v>
      </c>
      <c r="D457" s="44" t="s">
        <v>25</v>
      </c>
      <c r="E457" s="44" t="s">
        <v>76</v>
      </c>
      <c r="F457" s="39"/>
      <c r="G457" s="46"/>
      <c r="H457" s="41">
        <f>SUM(H458+H464)</f>
        <v>20015</v>
      </c>
      <c r="I457" s="28"/>
      <c r="J457" s="28"/>
    </row>
    <row r="458" s="15" customFormat="1" ht="57.75">
      <c r="B458" s="38" t="s">
        <v>353</v>
      </c>
      <c r="C458" s="44" t="s">
        <v>346</v>
      </c>
      <c r="D458" s="44" t="s">
        <v>25</v>
      </c>
      <c r="E458" s="44" t="s">
        <v>76</v>
      </c>
      <c r="F458" s="39" t="s">
        <v>354</v>
      </c>
      <c r="G458" s="46"/>
      <c r="H458" s="41">
        <f>SUM(H459)</f>
        <v>19980</v>
      </c>
      <c r="I458" s="28"/>
      <c r="J458" s="28"/>
    </row>
    <row r="459" s="15" customFormat="1" ht="43.5">
      <c r="B459" s="38" t="s">
        <v>355</v>
      </c>
      <c r="C459" s="44" t="s">
        <v>346</v>
      </c>
      <c r="D459" s="44" t="s">
        <v>25</v>
      </c>
      <c r="E459" s="44" t="s">
        <v>76</v>
      </c>
      <c r="F459" s="39" t="s">
        <v>356</v>
      </c>
      <c r="G459" s="46"/>
      <c r="H459" s="41">
        <f>SUM(H460+H462)</f>
        <v>19980</v>
      </c>
      <c r="I459" s="28"/>
      <c r="J459" s="28"/>
    </row>
    <row r="460" s="15" customFormat="1" ht="60" customHeight="1">
      <c r="B460" s="38" t="s">
        <v>32</v>
      </c>
      <c r="C460" s="44" t="s">
        <v>346</v>
      </c>
      <c r="D460" s="44" t="s">
        <v>25</v>
      </c>
      <c r="E460" s="44" t="s">
        <v>76</v>
      </c>
      <c r="F460" s="39" t="s">
        <v>356</v>
      </c>
      <c r="G460" s="46" t="s">
        <v>33</v>
      </c>
      <c r="H460" s="41">
        <f>SUM(H461)</f>
        <v>18541.900000000001</v>
      </c>
      <c r="I460" s="28"/>
      <c r="J460" s="28"/>
    </row>
    <row r="461" s="15" customFormat="1">
      <c r="B461" s="38" t="s">
        <v>275</v>
      </c>
      <c r="C461" s="44" t="s">
        <v>346</v>
      </c>
      <c r="D461" s="44" t="s">
        <v>25</v>
      </c>
      <c r="E461" s="44" t="s">
        <v>76</v>
      </c>
      <c r="F461" s="39" t="s">
        <v>356</v>
      </c>
      <c r="G461" s="46" t="s">
        <v>276</v>
      </c>
      <c r="H461" s="41">
        <v>18541.900000000001</v>
      </c>
      <c r="I461" s="28"/>
      <c r="J461" s="28"/>
    </row>
    <row r="462" s="15" customFormat="1" ht="27.75" customHeight="1">
      <c r="B462" s="42" t="s">
        <v>43</v>
      </c>
      <c r="C462" s="44" t="s">
        <v>346</v>
      </c>
      <c r="D462" s="44" t="s">
        <v>25</v>
      </c>
      <c r="E462" s="44" t="s">
        <v>76</v>
      </c>
      <c r="F462" s="39" t="s">
        <v>356</v>
      </c>
      <c r="G462" s="46" t="s">
        <v>44</v>
      </c>
      <c r="H462" s="41">
        <f>SUM(H463)</f>
        <v>1438.0999999999999</v>
      </c>
      <c r="I462" s="28"/>
      <c r="J462" s="28"/>
    </row>
    <row r="463" s="15" customFormat="1" ht="33" customHeight="1">
      <c r="B463" s="42" t="s">
        <v>45</v>
      </c>
      <c r="C463" s="44" t="s">
        <v>346</v>
      </c>
      <c r="D463" s="44" t="s">
        <v>25</v>
      </c>
      <c r="E463" s="44" t="s">
        <v>76</v>
      </c>
      <c r="F463" s="39" t="s">
        <v>356</v>
      </c>
      <c r="G463" s="46" t="s">
        <v>46</v>
      </c>
      <c r="H463" s="41">
        <v>1438.0999999999999</v>
      </c>
      <c r="I463" s="28"/>
      <c r="J463" s="28"/>
    </row>
    <row r="464" s="15" customFormat="1" ht="22.5" customHeight="1">
      <c r="B464" s="38" t="s">
        <v>69</v>
      </c>
      <c r="C464" s="44" t="s">
        <v>346</v>
      </c>
      <c r="D464" s="44" t="s">
        <v>25</v>
      </c>
      <c r="E464" s="44" t="s">
        <v>76</v>
      </c>
      <c r="F464" s="59" t="s">
        <v>70</v>
      </c>
      <c r="G464" s="44"/>
      <c r="H464" s="41">
        <f t="shared" ref="H464:H473" si="42">SUM(H465)</f>
        <v>35</v>
      </c>
      <c r="I464" s="28"/>
      <c r="J464" s="28"/>
    </row>
    <row r="465" s="15" customFormat="1" ht="19.5" customHeight="1">
      <c r="B465" s="55" t="s">
        <v>89</v>
      </c>
      <c r="C465" s="39" t="s">
        <v>346</v>
      </c>
      <c r="D465" s="39" t="s">
        <v>25</v>
      </c>
      <c r="E465" s="39" t="s">
        <v>76</v>
      </c>
      <c r="F465" s="57" t="s">
        <v>90</v>
      </c>
      <c r="G465" s="39"/>
      <c r="H465" s="41">
        <f t="shared" si="42"/>
        <v>35</v>
      </c>
      <c r="I465" s="28"/>
      <c r="J465" s="28"/>
    </row>
    <row r="466" s="15" customFormat="1" ht="18" customHeight="1">
      <c r="B466" s="38" t="s">
        <v>47</v>
      </c>
      <c r="C466" s="39" t="s">
        <v>346</v>
      </c>
      <c r="D466" s="39" t="s">
        <v>25</v>
      </c>
      <c r="E466" s="39" t="s">
        <v>76</v>
      </c>
      <c r="F466" s="50" t="s">
        <v>90</v>
      </c>
      <c r="G466" s="39" t="s">
        <v>48</v>
      </c>
      <c r="H466" s="41">
        <f t="shared" si="42"/>
        <v>35</v>
      </c>
      <c r="I466" s="28"/>
      <c r="J466" s="28"/>
    </row>
    <row r="467" s="15" customFormat="1" ht="18" customHeight="1">
      <c r="B467" s="38" t="s">
        <v>91</v>
      </c>
      <c r="C467" s="39" t="s">
        <v>346</v>
      </c>
      <c r="D467" s="48" t="s">
        <v>25</v>
      </c>
      <c r="E467" s="39" t="s">
        <v>76</v>
      </c>
      <c r="F467" s="69" t="s">
        <v>90</v>
      </c>
      <c r="G467" s="48" t="s">
        <v>92</v>
      </c>
      <c r="H467" s="41">
        <v>35</v>
      </c>
      <c r="I467" s="28"/>
      <c r="J467" s="28"/>
    </row>
    <row r="468" s="15" customFormat="1" ht="27" customHeight="1">
      <c r="B468" s="38" t="s">
        <v>357</v>
      </c>
      <c r="C468" s="44" t="s">
        <v>346</v>
      </c>
      <c r="D468" s="39" t="s">
        <v>76</v>
      </c>
      <c r="E468" s="39"/>
      <c r="F468" s="39"/>
      <c r="G468" s="40"/>
      <c r="H468" s="41">
        <f t="shared" si="42"/>
        <v>26211.299999999999</v>
      </c>
      <c r="I468" s="28"/>
      <c r="J468" s="28"/>
    </row>
    <row r="469" s="15" customFormat="1" ht="29.25">
      <c r="B469" s="38" t="s">
        <v>358</v>
      </c>
      <c r="C469" s="44" t="s">
        <v>346</v>
      </c>
      <c r="D469" s="39" t="s">
        <v>76</v>
      </c>
      <c r="E469" s="39" t="s">
        <v>25</v>
      </c>
      <c r="F469" s="39"/>
      <c r="G469" s="40"/>
      <c r="H469" s="41">
        <f t="shared" si="42"/>
        <v>26211.299999999999</v>
      </c>
      <c r="I469" s="28"/>
      <c r="J469" s="28"/>
    </row>
    <row r="470" s="15" customFormat="1" ht="47.25" customHeight="1">
      <c r="B470" s="38" t="s">
        <v>347</v>
      </c>
      <c r="C470" s="44" t="s">
        <v>346</v>
      </c>
      <c r="D470" s="39" t="s">
        <v>76</v>
      </c>
      <c r="E470" s="39" t="s">
        <v>25</v>
      </c>
      <c r="F470" s="39" t="s">
        <v>348</v>
      </c>
      <c r="G470" s="40"/>
      <c r="H470" s="41">
        <f t="shared" si="42"/>
        <v>26211.299999999999</v>
      </c>
      <c r="I470" s="28"/>
      <c r="J470" s="28"/>
    </row>
    <row r="471" s="15" customFormat="1" ht="29.25">
      <c r="B471" s="38" t="s">
        <v>359</v>
      </c>
      <c r="C471" s="44" t="s">
        <v>346</v>
      </c>
      <c r="D471" s="39" t="s">
        <v>76</v>
      </c>
      <c r="E471" s="39" t="s">
        <v>25</v>
      </c>
      <c r="F471" s="39" t="s">
        <v>360</v>
      </c>
      <c r="G471" s="40"/>
      <c r="H471" s="41">
        <f t="shared" si="42"/>
        <v>26211.299999999999</v>
      </c>
      <c r="I471" s="28"/>
      <c r="J471" s="28"/>
    </row>
    <row r="472" s="15" customFormat="1">
      <c r="B472" s="38" t="s">
        <v>361</v>
      </c>
      <c r="C472" s="39" t="s">
        <v>346</v>
      </c>
      <c r="D472" s="39" t="s">
        <v>76</v>
      </c>
      <c r="E472" s="39" t="s">
        <v>25</v>
      </c>
      <c r="F472" s="39" t="s">
        <v>362</v>
      </c>
      <c r="G472" s="40"/>
      <c r="H472" s="41">
        <f t="shared" si="42"/>
        <v>26211.299999999999</v>
      </c>
      <c r="I472" s="28"/>
      <c r="J472" s="28"/>
    </row>
    <row r="473" s="15" customFormat="1">
      <c r="B473" s="38" t="s">
        <v>357</v>
      </c>
      <c r="C473" s="39" t="s">
        <v>346</v>
      </c>
      <c r="D473" s="39" t="s">
        <v>76</v>
      </c>
      <c r="E473" s="39" t="s">
        <v>25</v>
      </c>
      <c r="F473" s="39" t="s">
        <v>362</v>
      </c>
      <c r="G473" s="40" t="s">
        <v>363</v>
      </c>
      <c r="H473" s="41">
        <f t="shared" si="42"/>
        <v>26211.299999999999</v>
      </c>
      <c r="I473" s="28"/>
      <c r="J473" s="28"/>
    </row>
    <row r="474" s="15" customFormat="1">
      <c r="B474" s="38" t="s">
        <v>364</v>
      </c>
      <c r="C474" s="39" t="s">
        <v>346</v>
      </c>
      <c r="D474" s="39" t="s">
        <v>76</v>
      </c>
      <c r="E474" s="39" t="s">
        <v>25</v>
      </c>
      <c r="F474" s="39" t="s">
        <v>362</v>
      </c>
      <c r="G474" s="40" t="s">
        <v>365</v>
      </c>
      <c r="H474" s="41">
        <v>26211.299999999999</v>
      </c>
      <c r="I474" s="28"/>
      <c r="J474" s="28"/>
    </row>
    <row r="475" s="15" customFormat="1" ht="43.5">
      <c r="B475" s="38" t="s">
        <v>366</v>
      </c>
      <c r="C475" s="39" t="s">
        <v>367</v>
      </c>
      <c r="D475" s="39"/>
      <c r="E475" s="39"/>
      <c r="F475" s="39"/>
      <c r="G475" s="40"/>
      <c r="H475" s="41">
        <f>SUM(H476+H483+H510+H542)</f>
        <v>114062.70000000001</v>
      </c>
      <c r="I475" s="28"/>
      <c r="J475" s="28"/>
    </row>
    <row r="476" s="15" customFormat="1">
      <c r="B476" s="38" t="s">
        <v>24</v>
      </c>
      <c r="C476" s="39" t="s">
        <v>367</v>
      </c>
      <c r="D476" s="39" t="s">
        <v>25</v>
      </c>
      <c r="E476" s="39"/>
      <c r="F476" s="39"/>
      <c r="G476" s="40"/>
      <c r="H476" s="41">
        <f t="shared" ref="H476:H481" si="43">SUM(H477)</f>
        <v>60.399999999999999</v>
      </c>
      <c r="I476" s="28"/>
      <c r="J476" s="28"/>
    </row>
    <row r="477" s="15" customFormat="1">
      <c r="B477" s="38" t="s">
        <v>75</v>
      </c>
      <c r="C477" s="39" t="s">
        <v>367</v>
      </c>
      <c r="D477" s="39" t="s">
        <v>25</v>
      </c>
      <c r="E477" s="39" t="s">
        <v>76</v>
      </c>
      <c r="F477" s="39"/>
      <c r="G477" s="40"/>
      <c r="H477" s="41">
        <f t="shared" si="43"/>
        <v>60.399999999999999</v>
      </c>
      <c r="I477" s="28"/>
      <c r="J477" s="28"/>
    </row>
    <row r="478" s="15" customFormat="1" ht="43.5">
      <c r="B478" s="38" t="s">
        <v>368</v>
      </c>
      <c r="C478" s="39" t="s">
        <v>367</v>
      </c>
      <c r="D478" s="39" t="s">
        <v>25</v>
      </c>
      <c r="E478" s="39" t="s">
        <v>76</v>
      </c>
      <c r="F478" s="39" t="s">
        <v>369</v>
      </c>
      <c r="G478" s="40"/>
      <c r="H478" s="41">
        <f t="shared" si="43"/>
        <v>60.399999999999999</v>
      </c>
      <c r="I478" s="28"/>
      <c r="J478" s="28"/>
    </row>
    <row r="479" s="15" customFormat="1" ht="29.25">
      <c r="B479" s="38" t="s">
        <v>370</v>
      </c>
      <c r="C479" s="39" t="s">
        <v>367</v>
      </c>
      <c r="D479" s="39" t="s">
        <v>25</v>
      </c>
      <c r="E479" s="39" t="s">
        <v>76</v>
      </c>
      <c r="F479" s="39" t="s">
        <v>371</v>
      </c>
      <c r="G479" s="40"/>
      <c r="H479" s="41">
        <f t="shared" si="43"/>
        <v>60.399999999999999</v>
      </c>
      <c r="I479" s="28"/>
      <c r="J479" s="28"/>
    </row>
    <row r="480" s="15" customFormat="1" ht="29.25">
      <c r="B480" s="43" t="s">
        <v>372</v>
      </c>
      <c r="C480" s="44" t="s">
        <v>367</v>
      </c>
      <c r="D480" s="44" t="s">
        <v>25</v>
      </c>
      <c r="E480" s="44" t="s">
        <v>76</v>
      </c>
      <c r="F480" s="46" t="s">
        <v>373</v>
      </c>
      <c r="G480" s="40"/>
      <c r="H480" s="41">
        <f t="shared" si="43"/>
        <v>60.399999999999999</v>
      </c>
      <c r="I480" s="28"/>
      <c r="J480" s="28"/>
    </row>
    <row r="481" s="15" customFormat="1" ht="29.25">
      <c r="B481" s="42" t="s">
        <v>43</v>
      </c>
      <c r="C481" s="39" t="s">
        <v>367</v>
      </c>
      <c r="D481" s="39" t="s">
        <v>25</v>
      </c>
      <c r="E481" s="39" t="s">
        <v>76</v>
      </c>
      <c r="F481" s="39" t="s">
        <v>373</v>
      </c>
      <c r="G481" s="65" t="s">
        <v>44</v>
      </c>
      <c r="H481" s="41">
        <f t="shared" si="43"/>
        <v>60.399999999999999</v>
      </c>
      <c r="I481" s="28"/>
      <c r="J481" s="28"/>
    </row>
    <row r="482" s="15" customFormat="1" ht="29.25">
      <c r="B482" s="42" t="s">
        <v>45</v>
      </c>
      <c r="C482" s="49" t="s">
        <v>367</v>
      </c>
      <c r="D482" s="49" t="s">
        <v>25</v>
      </c>
      <c r="E482" s="49" t="s">
        <v>76</v>
      </c>
      <c r="F482" s="49" t="s">
        <v>373</v>
      </c>
      <c r="G482" s="47" t="s">
        <v>46</v>
      </c>
      <c r="H482" s="41">
        <v>60.399999999999999</v>
      </c>
      <c r="I482" s="28"/>
      <c r="J482" s="28"/>
    </row>
    <row r="483" s="15" customFormat="1">
      <c r="B483" s="38" t="s">
        <v>158</v>
      </c>
      <c r="C483" s="39" t="s">
        <v>367</v>
      </c>
      <c r="D483" s="39" t="s">
        <v>60</v>
      </c>
      <c r="E483" s="39"/>
      <c r="F483" s="39"/>
      <c r="G483" s="40"/>
      <c r="H483" s="41">
        <f>SUM(H484+H495)</f>
        <v>40040.699999999997</v>
      </c>
      <c r="I483" s="28"/>
      <c r="J483" s="28"/>
    </row>
    <row r="484" s="15" customFormat="1">
      <c r="B484" s="38" t="s">
        <v>374</v>
      </c>
      <c r="C484" s="39" t="s">
        <v>367</v>
      </c>
      <c r="D484" s="39" t="s">
        <v>60</v>
      </c>
      <c r="E484" s="39" t="s">
        <v>107</v>
      </c>
      <c r="F484" s="39"/>
      <c r="G484" s="40"/>
      <c r="H484" s="41">
        <f>SUM(H489+H485)</f>
        <v>37836.599999999999</v>
      </c>
      <c r="I484" s="28"/>
      <c r="J484" s="28"/>
    </row>
    <row r="485" s="15" customFormat="1" ht="57.75">
      <c r="B485" s="38" t="s">
        <v>77</v>
      </c>
      <c r="C485" s="39" t="s">
        <v>367</v>
      </c>
      <c r="D485" s="39" t="s">
        <v>60</v>
      </c>
      <c r="E485" s="39" t="s">
        <v>107</v>
      </c>
      <c r="F485" s="39" t="s">
        <v>78</v>
      </c>
      <c r="G485" s="40"/>
      <c r="H485" s="60">
        <f t="shared" ref="H485:H496" si="44">SUM(H486)</f>
        <v>101.59999999999999</v>
      </c>
      <c r="I485" s="28"/>
      <c r="J485" s="28"/>
    </row>
    <row r="486" s="15" customFormat="1" ht="29.25">
      <c r="B486" s="38" t="s">
        <v>79</v>
      </c>
      <c r="C486" s="39" t="s">
        <v>367</v>
      </c>
      <c r="D486" s="39" t="s">
        <v>60</v>
      </c>
      <c r="E486" s="39" t="s">
        <v>107</v>
      </c>
      <c r="F486" s="39" t="s">
        <v>80</v>
      </c>
      <c r="G486" s="40"/>
      <c r="H486" s="60">
        <f t="shared" si="44"/>
        <v>101.59999999999999</v>
      </c>
      <c r="I486" s="28"/>
      <c r="J486" s="28"/>
    </row>
    <row r="487" s="15" customFormat="1" ht="29.25">
      <c r="B487" s="38" t="s">
        <v>199</v>
      </c>
      <c r="C487" s="39" t="s">
        <v>367</v>
      </c>
      <c r="D487" s="39" t="s">
        <v>60</v>
      </c>
      <c r="E487" s="39" t="s">
        <v>107</v>
      </c>
      <c r="F487" s="39" t="s">
        <v>80</v>
      </c>
      <c r="G487" s="40" t="s">
        <v>200</v>
      </c>
      <c r="H487" s="60">
        <f t="shared" si="44"/>
        <v>101.59999999999999</v>
      </c>
      <c r="I487" s="28"/>
      <c r="J487" s="28"/>
    </row>
    <row r="488" s="15" customFormat="1">
      <c r="B488" s="38" t="s">
        <v>375</v>
      </c>
      <c r="C488" s="39" t="s">
        <v>367</v>
      </c>
      <c r="D488" s="39" t="s">
        <v>60</v>
      </c>
      <c r="E488" s="39" t="s">
        <v>107</v>
      </c>
      <c r="F488" s="39" t="s">
        <v>80</v>
      </c>
      <c r="G488" s="40" t="s">
        <v>376</v>
      </c>
      <c r="H488" s="60">
        <v>101.59999999999999</v>
      </c>
      <c r="I488" s="28"/>
      <c r="J488" s="28"/>
    </row>
    <row r="489" s="15" customFormat="1" ht="33" customHeight="1">
      <c r="B489" s="74" t="s">
        <v>368</v>
      </c>
      <c r="C489" s="39" t="s">
        <v>367</v>
      </c>
      <c r="D489" s="39" t="s">
        <v>60</v>
      </c>
      <c r="E489" s="39" t="s">
        <v>107</v>
      </c>
      <c r="F489" s="39" t="s">
        <v>369</v>
      </c>
      <c r="G489" s="40"/>
      <c r="H489" s="41">
        <f t="shared" si="44"/>
        <v>37735</v>
      </c>
      <c r="I489" s="28"/>
      <c r="J489" s="28"/>
    </row>
    <row r="490" s="15" customFormat="1" ht="29.25">
      <c r="B490" s="74" t="s">
        <v>377</v>
      </c>
      <c r="C490" s="39" t="s">
        <v>367</v>
      </c>
      <c r="D490" s="39" t="s">
        <v>60</v>
      </c>
      <c r="E490" s="39" t="s">
        <v>107</v>
      </c>
      <c r="F490" s="39" t="s">
        <v>378</v>
      </c>
      <c r="G490" s="40"/>
      <c r="H490" s="41">
        <f t="shared" si="44"/>
        <v>37735</v>
      </c>
      <c r="I490" s="28"/>
      <c r="J490" s="28"/>
    </row>
    <row r="491" s="15" customFormat="1">
      <c r="B491" s="74" t="s">
        <v>133</v>
      </c>
      <c r="C491" s="39" t="s">
        <v>367</v>
      </c>
      <c r="D491" s="39" t="s">
        <v>60</v>
      </c>
      <c r="E491" s="39" t="s">
        <v>107</v>
      </c>
      <c r="F491" s="39" t="s">
        <v>379</v>
      </c>
      <c r="G491" s="40"/>
      <c r="H491" s="41">
        <f t="shared" si="44"/>
        <v>37735</v>
      </c>
      <c r="I491" s="28"/>
      <c r="J491" s="28"/>
    </row>
    <row r="492" s="15" customFormat="1" ht="29.25">
      <c r="B492" s="38" t="s">
        <v>380</v>
      </c>
      <c r="C492" s="39" t="s">
        <v>367</v>
      </c>
      <c r="D492" s="39" t="s">
        <v>60</v>
      </c>
      <c r="E492" s="39" t="s">
        <v>107</v>
      </c>
      <c r="F492" s="39" t="s">
        <v>381</v>
      </c>
      <c r="G492" s="40"/>
      <c r="H492" s="41">
        <f t="shared" si="44"/>
        <v>37735</v>
      </c>
      <c r="I492" s="28"/>
      <c r="J492" s="28"/>
    </row>
    <row r="493" s="15" customFormat="1" ht="29.25">
      <c r="B493" s="42" t="s">
        <v>199</v>
      </c>
      <c r="C493" s="39" t="s">
        <v>367</v>
      </c>
      <c r="D493" s="39" t="s">
        <v>60</v>
      </c>
      <c r="E493" s="39" t="s">
        <v>107</v>
      </c>
      <c r="F493" s="39" t="s">
        <v>381</v>
      </c>
      <c r="G493" s="40" t="s">
        <v>200</v>
      </c>
      <c r="H493" s="41">
        <f t="shared" si="44"/>
        <v>37735</v>
      </c>
      <c r="I493" s="28"/>
      <c r="J493" s="28"/>
    </row>
    <row r="494" s="15" customFormat="1">
      <c r="B494" s="42" t="s">
        <v>375</v>
      </c>
      <c r="C494" s="39" t="s">
        <v>367</v>
      </c>
      <c r="D494" s="39" t="s">
        <v>60</v>
      </c>
      <c r="E494" s="39" t="s">
        <v>107</v>
      </c>
      <c r="F494" s="39" t="s">
        <v>381</v>
      </c>
      <c r="G494" s="40" t="s">
        <v>376</v>
      </c>
      <c r="H494" s="41">
        <v>37735</v>
      </c>
      <c r="I494" s="28"/>
      <c r="J494" s="28"/>
    </row>
    <row r="495" s="15" customFormat="1">
      <c r="B495" s="38" t="s">
        <v>171</v>
      </c>
      <c r="C495" s="39" t="s">
        <v>367</v>
      </c>
      <c r="D495" s="39" t="s">
        <v>60</v>
      </c>
      <c r="E495" s="39" t="s">
        <v>60</v>
      </c>
      <c r="F495" s="39"/>
      <c r="G495" s="40"/>
      <c r="H495" s="41">
        <f t="shared" si="44"/>
        <v>2204.0999999999999</v>
      </c>
      <c r="I495" s="28"/>
      <c r="J495" s="28"/>
    </row>
    <row r="496" s="15" customFormat="1" ht="43.5">
      <c r="B496" s="38" t="s">
        <v>368</v>
      </c>
      <c r="C496" s="39" t="s">
        <v>367</v>
      </c>
      <c r="D496" s="39" t="s">
        <v>60</v>
      </c>
      <c r="E496" s="39" t="s">
        <v>60</v>
      </c>
      <c r="F496" s="39" t="s">
        <v>369</v>
      </c>
      <c r="G496" s="40"/>
      <c r="H496" s="41">
        <f t="shared" si="44"/>
        <v>2204.0999999999999</v>
      </c>
      <c r="I496" s="28"/>
      <c r="J496" s="28"/>
    </row>
    <row r="497" s="15" customFormat="1" ht="29.25">
      <c r="B497" s="38" t="s">
        <v>382</v>
      </c>
      <c r="C497" s="39" t="s">
        <v>367</v>
      </c>
      <c r="D497" s="39" t="s">
        <v>60</v>
      </c>
      <c r="E497" s="39" t="s">
        <v>60</v>
      </c>
      <c r="F497" s="39" t="s">
        <v>383</v>
      </c>
      <c r="G497" s="40"/>
      <c r="H497" s="41">
        <f>SUM(H498+H503+H507)</f>
        <v>2204.0999999999999</v>
      </c>
      <c r="I497" s="28"/>
      <c r="J497" s="28"/>
    </row>
    <row r="498" s="15" customFormat="1" ht="29.25">
      <c r="B498" s="38" t="s">
        <v>384</v>
      </c>
      <c r="C498" s="39" t="s">
        <v>367</v>
      </c>
      <c r="D498" s="39" t="s">
        <v>60</v>
      </c>
      <c r="E498" s="39" t="s">
        <v>60</v>
      </c>
      <c r="F498" s="39" t="s">
        <v>385</v>
      </c>
      <c r="G498" s="40"/>
      <c r="H498" s="41">
        <f>SUM(H499+H501)</f>
        <v>147.5</v>
      </c>
      <c r="I498" s="28"/>
      <c r="J498" s="28"/>
    </row>
    <row r="499" s="15" customFormat="1" ht="57.75">
      <c r="B499" s="38" t="s">
        <v>32</v>
      </c>
      <c r="C499" s="39" t="s">
        <v>367</v>
      </c>
      <c r="D499" s="39" t="s">
        <v>60</v>
      </c>
      <c r="E499" s="39" t="s">
        <v>60</v>
      </c>
      <c r="F499" s="39" t="s">
        <v>385</v>
      </c>
      <c r="G499" s="40" t="s">
        <v>33</v>
      </c>
      <c r="H499" s="41">
        <f>SUM(H500)</f>
        <v>33.600000000000001</v>
      </c>
      <c r="I499" s="28"/>
      <c r="J499" s="28"/>
    </row>
    <row r="500" s="15" customFormat="1">
      <c r="B500" s="38" t="s">
        <v>275</v>
      </c>
      <c r="C500" s="44" t="s">
        <v>367</v>
      </c>
      <c r="D500" s="44" t="s">
        <v>60</v>
      </c>
      <c r="E500" s="44" t="s">
        <v>60</v>
      </c>
      <c r="F500" s="44" t="s">
        <v>385</v>
      </c>
      <c r="G500" s="46" t="s">
        <v>276</v>
      </c>
      <c r="H500" s="41">
        <v>33.600000000000001</v>
      </c>
      <c r="I500" s="28"/>
      <c r="J500" s="28"/>
    </row>
    <row r="501" s="15" customFormat="1" ht="29.25">
      <c r="B501" s="42" t="s">
        <v>43</v>
      </c>
      <c r="C501" s="39" t="s">
        <v>367</v>
      </c>
      <c r="D501" s="39" t="s">
        <v>60</v>
      </c>
      <c r="E501" s="39" t="s">
        <v>60</v>
      </c>
      <c r="F501" s="39" t="s">
        <v>385</v>
      </c>
      <c r="G501" s="40" t="s">
        <v>44</v>
      </c>
      <c r="H501" s="41">
        <f>SUM(H502)</f>
        <v>113.90000000000001</v>
      </c>
      <c r="I501" s="28"/>
      <c r="J501" s="28"/>
    </row>
    <row r="502" s="15" customFormat="1" ht="29.25">
      <c r="B502" s="42" t="s">
        <v>45</v>
      </c>
      <c r="C502" s="39" t="s">
        <v>367</v>
      </c>
      <c r="D502" s="39" t="s">
        <v>60</v>
      </c>
      <c r="E502" s="39" t="s">
        <v>60</v>
      </c>
      <c r="F502" s="39" t="s">
        <v>385</v>
      </c>
      <c r="G502" s="40" t="s">
        <v>46</v>
      </c>
      <c r="H502" s="41">
        <v>113.90000000000001</v>
      </c>
      <c r="I502" s="28"/>
      <c r="J502" s="28"/>
    </row>
    <row r="503" s="15" customFormat="1" ht="29.25">
      <c r="B503" s="38" t="s">
        <v>386</v>
      </c>
      <c r="C503" s="39" t="s">
        <v>367</v>
      </c>
      <c r="D503" s="39" t="s">
        <v>60</v>
      </c>
      <c r="E503" s="39" t="s">
        <v>60</v>
      </c>
      <c r="F503" s="39" t="s">
        <v>387</v>
      </c>
      <c r="G503" s="40"/>
      <c r="H503" s="41">
        <f>SUM(H504)</f>
        <v>1986.5999999999999</v>
      </c>
      <c r="I503" s="28"/>
      <c r="J503" s="28"/>
    </row>
    <row r="504" s="15" customFormat="1" ht="29.25">
      <c r="B504" s="42" t="s">
        <v>199</v>
      </c>
      <c r="C504" s="39" t="s">
        <v>367</v>
      </c>
      <c r="D504" s="39" t="s">
        <v>60</v>
      </c>
      <c r="E504" s="39" t="s">
        <v>60</v>
      </c>
      <c r="F504" s="39" t="s">
        <v>387</v>
      </c>
      <c r="G504" s="47" t="s">
        <v>200</v>
      </c>
      <c r="H504" s="41">
        <f>SUM(H505+H506)</f>
        <v>1986.5999999999999</v>
      </c>
      <c r="I504" s="28"/>
      <c r="J504" s="28"/>
    </row>
    <row r="505" s="15" customFormat="1">
      <c r="B505" s="42" t="s">
        <v>375</v>
      </c>
      <c r="C505" s="39" t="s">
        <v>367</v>
      </c>
      <c r="D505" s="39" t="s">
        <v>60</v>
      </c>
      <c r="E505" s="39" t="s">
        <v>60</v>
      </c>
      <c r="F505" s="39" t="s">
        <v>387</v>
      </c>
      <c r="G505" s="40" t="s">
        <v>376</v>
      </c>
      <c r="H505" s="41">
        <v>1823</v>
      </c>
      <c r="I505" s="28"/>
      <c r="J505" s="28"/>
    </row>
    <row r="506" s="15" customFormat="1">
      <c r="B506" s="38" t="s">
        <v>388</v>
      </c>
      <c r="C506" s="39" t="s">
        <v>367</v>
      </c>
      <c r="D506" s="39" t="s">
        <v>60</v>
      </c>
      <c r="E506" s="39" t="s">
        <v>60</v>
      </c>
      <c r="F506" s="39" t="s">
        <v>387</v>
      </c>
      <c r="G506" s="40" t="s">
        <v>389</v>
      </c>
      <c r="H506" s="41">
        <v>163.59999999999999</v>
      </c>
      <c r="I506" s="28"/>
      <c r="J506" s="28"/>
    </row>
    <row r="507" s="15" customFormat="1" ht="29.25">
      <c r="B507" s="38" t="s">
        <v>390</v>
      </c>
      <c r="C507" s="48" t="s">
        <v>367</v>
      </c>
      <c r="D507" s="39" t="s">
        <v>60</v>
      </c>
      <c r="E507" s="48" t="s">
        <v>60</v>
      </c>
      <c r="F507" s="39" t="s">
        <v>391</v>
      </c>
      <c r="G507" s="40"/>
      <c r="H507" s="41">
        <f t="shared" ref="H507:H508" si="45">SUM(H508)</f>
        <v>70</v>
      </c>
      <c r="I507" s="28"/>
      <c r="J507" s="28"/>
    </row>
    <row r="508" s="15" customFormat="1" ht="29.25">
      <c r="B508" s="38" t="s">
        <v>43</v>
      </c>
      <c r="C508" s="39" t="s">
        <v>367</v>
      </c>
      <c r="D508" s="48" t="s">
        <v>60</v>
      </c>
      <c r="E508" s="39" t="s">
        <v>60</v>
      </c>
      <c r="F508" s="48" t="s">
        <v>391</v>
      </c>
      <c r="G508" s="40" t="s">
        <v>44</v>
      </c>
      <c r="H508" s="41">
        <f t="shared" si="45"/>
        <v>70</v>
      </c>
      <c r="I508" s="28"/>
      <c r="J508" s="28"/>
    </row>
    <row r="509" s="15" customFormat="1" ht="29.25">
      <c r="B509" s="42" t="s">
        <v>45</v>
      </c>
      <c r="C509" s="48" t="s">
        <v>367</v>
      </c>
      <c r="D509" s="39" t="s">
        <v>60</v>
      </c>
      <c r="E509" s="48" t="s">
        <v>60</v>
      </c>
      <c r="F509" s="39" t="s">
        <v>391</v>
      </c>
      <c r="G509" s="40" t="s">
        <v>46</v>
      </c>
      <c r="H509" s="41">
        <v>70</v>
      </c>
      <c r="I509" s="28"/>
      <c r="J509" s="28"/>
    </row>
    <row r="510" s="15" customFormat="1">
      <c r="B510" s="38" t="s">
        <v>392</v>
      </c>
      <c r="C510" s="39" t="s">
        <v>367</v>
      </c>
      <c r="D510" s="39" t="s">
        <v>115</v>
      </c>
      <c r="E510" s="39"/>
      <c r="F510" s="39"/>
      <c r="G510" s="40"/>
      <c r="H510" s="41">
        <f>SUM(H511+H531)</f>
        <v>73931.600000000006</v>
      </c>
      <c r="I510" s="28"/>
      <c r="J510" s="28"/>
    </row>
    <row r="511" s="15" customFormat="1">
      <c r="B511" s="38" t="s">
        <v>393</v>
      </c>
      <c r="C511" s="39" t="s">
        <v>367</v>
      </c>
      <c r="D511" s="39" t="s">
        <v>115</v>
      </c>
      <c r="E511" s="39" t="s">
        <v>25</v>
      </c>
      <c r="F511" s="39"/>
      <c r="G511" s="40"/>
      <c r="H511" s="41">
        <f t="shared" ref="H511:H513" si="46">SUM(H512)</f>
        <v>69488</v>
      </c>
      <c r="I511" s="28"/>
      <c r="J511" s="28"/>
    </row>
    <row r="512" s="15" customFormat="1" ht="43.5">
      <c r="B512" s="38" t="s">
        <v>368</v>
      </c>
      <c r="C512" s="39" t="s">
        <v>367</v>
      </c>
      <c r="D512" s="39" t="s">
        <v>115</v>
      </c>
      <c r="E512" s="39" t="s">
        <v>25</v>
      </c>
      <c r="F512" s="39" t="s">
        <v>369</v>
      </c>
      <c r="G512" s="40"/>
      <c r="H512" s="60">
        <f t="shared" si="46"/>
        <v>69488</v>
      </c>
      <c r="I512" s="28"/>
      <c r="J512" s="28"/>
    </row>
    <row r="513" s="15" customFormat="1" ht="28.5">
      <c r="B513" s="38" t="s">
        <v>377</v>
      </c>
      <c r="C513" s="39" t="s">
        <v>367</v>
      </c>
      <c r="D513" s="39" t="s">
        <v>115</v>
      </c>
      <c r="E513" s="39" t="s">
        <v>25</v>
      </c>
      <c r="F513" s="39" t="s">
        <v>378</v>
      </c>
      <c r="G513" s="40"/>
      <c r="H513" s="60">
        <f t="shared" si="46"/>
        <v>69488</v>
      </c>
      <c r="I513" s="28"/>
      <c r="J513" s="28"/>
    </row>
    <row r="514" s="15" customFormat="1">
      <c r="B514" s="42" t="s">
        <v>133</v>
      </c>
      <c r="C514" s="39" t="s">
        <v>367</v>
      </c>
      <c r="D514" s="39" t="s">
        <v>115</v>
      </c>
      <c r="E514" s="39" t="s">
        <v>25</v>
      </c>
      <c r="F514" s="39" t="s">
        <v>379</v>
      </c>
      <c r="G514" s="40"/>
      <c r="H514" s="60">
        <f>SUM(H515+H518+H522+H525+H528)</f>
        <v>69488</v>
      </c>
      <c r="I514" s="28"/>
      <c r="J514" s="28"/>
    </row>
    <row r="515" s="15" customFormat="1" ht="28.5">
      <c r="B515" s="42" t="s">
        <v>394</v>
      </c>
      <c r="C515" s="39" t="s">
        <v>367</v>
      </c>
      <c r="D515" s="39" t="s">
        <v>115</v>
      </c>
      <c r="E515" s="39" t="s">
        <v>25</v>
      </c>
      <c r="F515" s="39" t="s">
        <v>395</v>
      </c>
      <c r="G515" s="40"/>
      <c r="H515" s="60">
        <f t="shared" ref="H515:H518" si="47">SUM(H516)</f>
        <v>16023.9</v>
      </c>
      <c r="I515" s="28"/>
      <c r="J515" s="28"/>
    </row>
    <row r="516" s="15" customFormat="1" ht="28.5">
      <c r="B516" s="38" t="s">
        <v>199</v>
      </c>
      <c r="C516" s="39" t="s">
        <v>367</v>
      </c>
      <c r="D516" s="39" t="s">
        <v>115</v>
      </c>
      <c r="E516" s="39" t="s">
        <v>25</v>
      </c>
      <c r="F516" s="39" t="s">
        <v>395</v>
      </c>
      <c r="G516" s="40" t="s">
        <v>200</v>
      </c>
      <c r="H516" s="60">
        <f t="shared" si="47"/>
        <v>16023.9</v>
      </c>
      <c r="I516" s="28"/>
      <c r="J516" s="28"/>
    </row>
    <row r="517" s="15" customFormat="1">
      <c r="B517" s="42" t="s">
        <v>375</v>
      </c>
      <c r="C517" s="39" t="s">
        <v>367</v>
      </c>
      <c r="D517" s="39" t="s">
        <v>115</v>
      </c>
      <c r="E517" s="39" t="s">
        <v>25</v>
      </c>
      <c r="F517" s="39" t="s">
        <v>395</v>
      </c>
      <c r="G517" s="40" t="s">
        <v>376</v>
      </c>
      <c r="H517" s="60">
        <v>16023.9</v>
      </c>
      <c r="I517" s="28"/>
      <c r="J517" s="28"/>
    </row>
    <row r="518" s="15" customFormat="1" ht="28.5">
      <c r="B518" s="38" t="s">
        <v>396</v>
      </c>
      <c r="C518" s="39" t="s">
        <v>367</v>
      </c>
      <c r="D518" s="39" t="s">
        <v>115</v>
      </c>
      <c r="E518" s="39" t="s">
        <v>25</v>
      </c>
      <c r="F518" s="39" t="s">
        <v>397</v>
      </c>
      <c r="G518" s="40"/>
      <c r="H518" s="60">
        <f t="shared" si="47"/>
        <v>52100.100000000006</v>
      </c>
      <c r="I518" s="28"/>
      <c r="J518" s="28"/>
    </row>
    <row r="519" s="15" customFormat="1" ht="28.5">
      <c r="B519" s="38" t="s">
        <v>199</v>
      </c>
      <c r="C519" s="39" t="s">
        <v>367</v>
      </c>
      <c r="D519" s="39" t="s">
        <v>115</v>
      </c>
      <c r="E519" s="39" t="s">
        <v>25</v>
      </c>
      <c r="F519" s="39" t="s">
        <v>397</v>
      </c>
      <c r="G519" s="40" t="s">
        <v>200</v>
      </c>
      <c r="H519" s="60">
        <f>SUM(H520+H521)</f>
        <v>52100.100000000006</v>
      </c>
      <c r="I519" s="28"/>
      <c r="J519" s="28"/>
    </row>
    <row r="520" s="15" customFormat="1">
      <c r="B520" s="38" t="s">
        <v>375</v>
      </c>
      <c r="C520" s="39" t="s">
        <v>367</v>
      </c>
      <c r="D520" s="39" t="s">
        <v>115</v>
      </c>
      <c r="E520" s="39" t="s">
        <v>25</v>
      </c>
      <c r="F520" s="39" t="s">
        <v>397</v>
      </c>
      <c r="G520" s="40" t="s">
        <v>376</v>
      </c>
      <c r="H520" s="60">
        <v>43850.800000000003</v>
      </c>
      <c r="I520" s="28"/>
      <c r="J520" s="28"/>
    </row>
    <row r="521" s="15" customFormat="1">
      <c r="B521" s="38" t="s">
        <v>388</v>
      </c>
      <c r="C521" s="39" t="s">
        <v>367</v>
      </c>
      <c r="D521" s="39" t="s">
        <v>115</v>
      </c>
      <c r="E521" s="39" t="s">
        <v>25</v>
      </c>
      <c r="F521" s="39" t="s">
        <v>397</v>
      </c>
      <c r="G521" s="40" t="s">
        <v>389</v>
      </c>
      <c r="H521" s="60">
        <v>8249.2999999999993</v>
      </c>
      <c r="I521" s="28"/>
      <c r="J521" s="28"/>
    </row>
    <row r="522" s="15" customFormat="1" ht="28.5">
      <c r="B522" s="38" t="s">
        <v>384</v>
      </c>
      <c r="C522" s="49" t="s">
        <v>367</v>
      </c>
      <c r="D522" s="39" t="s">
        <v>115</v>
      </c>
      <c r="E522" s="39" t="s">
        <v>25</v>
      </c>
      <c r="F522" s="39" t="s">
        <v>398</v>
      </c>
      <c r="G522" s="40"/>
      <c r="H522" s="41">
        <f t="shared" ref="H522:H532" si="48">SUM(H523)</f>
        <v>128.59999999999999</v>
      </c>
      <c r="I522" s="28"/>
      <c r="J522" s="28"/>
    </row>
    <row r="523" s="15" customFormat="1" ht="28.5">
      <c r="B523" s="42" t="s">
        <v>43</v>
      </c>
      <c r="C523" s="49" t="s">
        <v>367</v>
      </c>
      <c r="D523" s="45" t="s">
        <v>115</v>
      </c>
      <c r="E523" s="45" t="s">
        <v>25</v>
      </c>
      <c r="F523" s="49" t="s">
        <v>398</v>
      </c>
      <c r="G523" s="65" t="s">
        <v>44</v>
      </c>
      <c r="H523" s="41">
        <f t="shared" si="48"/>
        <v>128.59999999999999</v>
      </c>
      <c r="I523" s="28"/>
      <c r="J523" s="28"/>
    </row>
    <row r="524" s="15" customFormat="1" ht="41.25" customHeight="1">
      <c r="B524" s="38" t="s">
        <v>45</v>
      </c>
      <c r="C524" s="39" t="s">
        <v>367</v>
      </c>
      <c r="D524" s="39" t="s">
        <v>115</v>
      </c>
      <c r="E524" s="39" t="s">
        <v>25</v>
      </c>
      <c r="F524" s="39" t="s">
        <v>398</v>
      </c>
      <c r="G524" s="40" t="s">
        <v>46</v>
      </c>
      <c r="H524" s="41">
        <v>128.59999999999999</v>
      </c>
      <c r="I524" s="28"/>
      <c r="J524" s="28"/>
    </row>
    <row r="525" s="15" customFormat="1" ht="52.5" customHeight="1">
      <c r="B525" s="42" t="s">
        <v>399</v>
      </c>
      <c r="C525" s="49" t="s">
        <v>367</v>
      </c>
      <c r="D525" s="39" t="s">
        <v>115</v>
      </c>
      <c r="E525" s="39" t="s">
        <v>25</v>
      </c>
      <c r="F525" s="69" t="s">
        <v>400</v>
      </c>
      <c r="G525" s="40"/>
      <c r="H525" s="41">
        <f t="shared" si="48"/>
        <v>1087</v>
      </c>
      <c r="I525" s="28"/>
      <c r="J525" s="28"/>
    </row>
    <row r="526" s="15" customFormat="1" ht="41.25" customHeight="1">
      <c r="B526" s="38" t="s">
        <v>199</v>
      </c>
      <c r="C526" s="49" t="s">
        <v>367</v>
      </c>
      <c r="D526" s="45" t="s">
        <v>115</v>
      </c>
      <c r="E526" s="45" t="s">
        <v>25</v>
      </c>
      <c r="F526" s="69" t="s">
        <v>400</v>
      </c>
      <c r="G526" s="40" t="s">
        <v>200</v>
      </c>
      <c r="H526" s="41">
        <f t="shared" si="48"/>
        <v>1087</v>
      </c>
      <c r="I526" s="28"/>
      <c r="J526" s="28"/>
    </row>
    <row r="527" s="15" customFormat="1" ht="23.25" customHeight="1">
      <c r="B527" s="38" t="s">
        <v>375</v>
      </c>
      <c r="C527" s="39" t="s">
        <v>367</v>
      </c>
      <c r="D527" s="39" t="s">
        <v>115</v>
      </c>
      <c r="E527" s="39" t="s">
        <v>25</v>
      </c>
      <c r="F527" s="69" t="s">
        <v>400</v>
      </c>
      <c r="G527" s="40" t="s">
        <v>376</v>
      </c>
      <c r="H527" s="41">
        <v>1087</v>
      </c>
      <c r="I527" s="28"/>
      <c r="J527" s="28"/>
    </row>
    <row r="528" s="15" customFormat="1" ht="62.25" customHeight="1">
      <c r="B528" s="62" t="s">
        <v>401</v>
      </c>
      <c r="C528" s="39" t="s">
        <v>367</v>
      </c>
      <c r="D528" s="48" t="s">
        <v>115</v>
      </c>
      <c r="E528" s="39" t="s">
        <v>25</v>
      </c>
      <c r="F528" s="69" t="s">
        <v>402</v>
      </c>
      <c r="G528" s="40"/>
      <c r="H528" s="41">
        <f t="shared" si="48"/>
        <v>148.40000000000001</v>
      </c>
      <c r="I528" s="28"/>
      <c r="J528" s="28"/>
    </row>
    <row r="529" s="15" customFormat="1" ht="37.5" customHeight="1">
      <c r="B529" s="38" t="s">
        <v>199</v>
      </c>
      <c r="C529" s="48" t="s">
        <v>367</v>
      </c>
      <c r="D529" s="39" t="s">
        <v>115</v>
      </c>
      <c r="E529" s="48" t="s">
        <v>25</v>
      </c>
      <c r="F529" s="69" t="s">
        <v>402</v>
      </c>
      <c r="G529" s="40" t="s">
        <v>200</v>
      </c>
      <c r="H529" s="41">
        <f t="shared" si="48"/>
        <v>148.40000000000001</v>
      </c>
      <c r="I529" s="28"/>
      <c r="J529" s="28"/>
    </row>
    <row r="530" s="15" customFormat="1" ht="23.25" customHeight="1">
      <c r="B530" s="38" t="s">
        <v>375</v>
      </c>
      <c r="C530" s="39" t="s">
        <v>367</v>
      </c>
      <c r="D530" s="48" t="s">
        <v>115</v>
      </c>
      <c r="E530" s="39" t="s">
        <v>25</v>
      </c>
      <c r="F530" s="69" t="s">
        <v>402</v>
      </c>
      <c r="G530" s="40" t="s">
        <v>376</v>
      </c>
      <c r="H530" s="41">
        <v>148.40000000000001</v>
      </c>
      <c r="I530" s="28"/>
      <c r="J530" s="28"/>
    </row>
    <row r="531" s="15" customFormat="1">
      <c r="B531" s="38" t="s">
        <v>403</v>
      </c>
      <c r="C531" s="39" t="s">
        <v>367</v>
      </c>
      <c r="D531" s="39" t="s">
        <v>115</v>
      </c>
      <c r="E531" s="39" t="s">
        <v>37</v>
      </c>
      <c r="F531" s="39"/>
      <c r="G531" s="40"/>
      <c r="H531" s="41">
        <f t="shared" si="48"/>
        <v>4443.6000000000004</v>
      </c>
      <c r="I531" s="28"/>
      <c r="J531" s="28"/>
    </row>
    <row r="532" s="15" customFormat="1" ht="28.5">
      <c r="B532" s="38" t="s">
        <v>368</v>
      </c>
      <c r="C532" s="39" t="s">
        <v>367</v>
      </c>
      <c r="D532" s="39" t="s">
        <v>404</v>
      </c>
      <c r="E532" s="39" t="s">
        <v>37</v>
      </c>
      <c r="F532" s="39" t="s">
        <v>369</v>
      </c>
      <c r="G532" s="40"/>
      <c r="H532" s="41">
        <f t="shared" si="48"/>
        <v>4443.6000000000004</v>
      </c>
      <c r="I532" s="28"/>
      <c r="J532" s="28"/>
    </row>
    <row r="533" s="15" customFormat="1" ht="42.75">
      <c r="B533" s="38" t="s">
        <v>405</v>
      </c>
      <c r="C533" s="39" t="s">
        <v>367</v>
      </c>
      <c r="D533" s="39" t="s">
        <v>115</v>
      </c>
      <c r="E533" s="39" t="s">
        <v>37</v>
      </c>
      <c r="F533" s="39" t="s">
        <v>406</v>
      </c>
      <c r="G533" s="40"/>
      <c r="H533" s="41">
        <f>SUM(H534+H537)</f>
        <v>4443.6000000000004</v>
      </c>
      <c r="I533" s="28"/>
      <c r="J533" s="28"/>
    </row>
    <row r="534" s="15" customFormat="1" ht="28.5">
      <c r="B534" s="38" t="s">
        <v>30</v>
      </c>
      <c r="C534" s="39" t="s">
        <v>367</v>
      </c>
      <c r="D534" s="39" t="s">
        <v>115</v>
      </c>
      <c r="E534" s="39" t="s">
        <v>37</v>
      </c>
      <c r="F534" s="39" t="s">
        <v>407</v>
      </c>
      <c r="G534" s="40"/>
      <c r="H534" s="41">
        <f t="shared" ref="H534:H535" si="49">SUM(H535)</f>
        <v>4346.3000000000002</v>
      </c>
      <c r="I534" s="28"/>
      <c r="J534" s="28"/>
    </row>
    <row r="535" s="15" customFormat="1" ht="57">
      <c r="B535" s="38" t="s">
        <v>32</v>
      </c>
      <c r="C535" s="39" t="s">
        <v>367</v>
      </c>
      <c r="D535" s="39" t="s">
        <v>115</v>
      </c>
      <c r="E535" s="39" t="s">
        <v>37</v>
      </c>
      <c r="F535" s="39" t="s">
        <v>407</v>
      </c>
      <c r="G535" s="40" t="s">
        <v>33</v>
      </c>
      <c r="H535" s="41">
        <f t="shared" si="49"/>
        <v>4346.3000000000002</v>
      </c>
      <c r="I535" s="28"/>
      <c r="J535" s="28"/>
    </row>
    <row r="536" s="15" customFormat="1" ht="28.5">
      <c r="B536" s="42" t="s">
        <v>34</v>
      </c>
      <c r="C536" s="39" t="s">
        <v>367</v>
      </c>
      <c r="D536" s="39" t="s">
        <v>115</v>
      </c>
      <c r="E536" s="39" t="s">
        <v>37</v>
      </c>
      <c r="F536" s="39" t="s">
        <v>407</v>
      </c>
      <c r="G536" s="40" t="s">
        <v>35</v>
      </c>
      <c r="H536" s="41">
        <v>4346.3000000000002</v>
      </c>
      <c r="I536" s="28"/>
      <c r="J536" s="28"/>
    </row>
    <row r="537" s="15" customFormat="1">
      <c r="B537" s="38" t="s">
        <v>41</v>
      </c>
      <c r="C537" s="39" t="s">
        <v>367</v>
      </c>
      <c r="D537" s="39" t="s">
        <v>115</v>
      </c>
      <c r="E537" s="39" t="s">
        <v>37</v>
      </c>
      <c r="F537" s="40" t="s">
        <v>408</v>
      </c>
      <c r="G537" s="40"/>
      <c r="H537" s="41">
        <f>SUM(H538+H540)</f>
        <v>97.299999999999997</v>
      </c>
      <c r="I537" s="28"/>
      <c r="J537" s="28"/>
    </row>
    <row r="538" s="15" customFormat="1" ht="57">
      <c r="B538" s="38" t="s">
        <v>32</v>
      </c>
      <c r="C538" s="39" t="s">
        <v>367</v>
      </c>
      <c r="D538" s="39" t="s">
        <v>115</v>
      </c>
      <c r="E538" s="39" t="s">
        <v>37</v>
      </c>
      <c r="F538" s="40" t="s">
        <v>408</v>
      </c>
      <c r="G538" s="40" t="s">
        <v>33</v>
      </c>
      <c r="H538" s="41">
        <f>SUM(H539)</f>
        <v>6.7999999999999998</v>
      </c>
      <c r="I538" s="28"/>
      <c r="J538" s="28"/>
    </row>
    <row r="539" s="15" customFormat="1" ht="28.5">
      <c r="B539" s="42" t="s">
        <v>34</v>
      </c>
      <c r="C539" s="39" t="s">
        <v>367</v>
      </c>
      <c r="D539" s="39" t="s">
        <v>115</v>
      </c>
      <c r="E539" s="39" t="s">
        <v>37</v>
      </c>
      <c r="F539" s="40" t="s">
        <v>408</v>
      </c>
      <c r="G539" s="40" t="s">
        <v>35</v>
      </c>
      <c r="H539" s="41">
        <v>6.7999999999999998</v>
      </c>
      <c r="I539" s="28"/>
      <c r="J539" s="28"/>
    </row>
    <row r="540" s="15" customFormat="1" ht="28.5">
      <c r="B540" s="42" t="s">
        <v>43</v>
      </c>
      <c r="C540" s="39" t="s">
        <v>367</v>
      </c>
      <c r="D540" s="39" t="s">
        <v>115</v>
      </c>
      <c r="E540" s="39" t="s">
        <v>37</v>
      </c>
      <c r="F540" s="40" t="s">
        <v>408</v>
      </c>
      <c r="G540" s="40" t="s">
        <v>44</v>
      </c>
      <c r="H540" s="41">
        <f>SUM(H541)</f>
        <v>90.5</v>
      </c>
      <c r="I540" s="28"/>
      <c r="J540" s="28"/>
    </row>
    <row r="541" s="15" customFormat="1" ht="28.5">
      <c r="B541" s="42" t="s">
        <v>45</v>
      </c>
      <c r="C541" s="39" t="s">
        <v>367</v>
      </c>
      <c r="D541" s="39" t="s">
        <v>115</v>
      </c>
      <c r="E541" s="39" t="s">
        <v>37</v>
      </c>
      <c r="F541" s="40" t="s">
        <v>408</v>
      </c>
      <c r="G541" s="40" t="s">
        <v>46</v>
      </c>
      <c r="H541" s="41">
        <v>90.5</v>
      </c>
      <c r="I541" s="28"/>
      <c r="J541" s="28"/>
    </row>
    <row r="542" s="15" customFormat="1">
      <c r="B542" s="38" t="s">
        <v>176</v>
      </c>
      <c r="C542" s="39" t="s">
        <v>367</v>
      </c>
      <c r="D542" s="39" t="s">
        <v>109</v>
      </c>
      <c r="E542" s="39"/>
      <c r="F542" s="40"/>
      <c r="G542" s="40"/>
      <c r="H542" s="41">
        <f t="shared" ref="H542:H548" si="50">SUM(H543)</f>
        <v>30</v>
      </c>
      <c r="I542" s="28"/>
      <c r="J542" s="28"/>
    </row>
    <row r="543" s="15" customFormat="1">
      <c r="B543" s="38" t="s">
        <v>182</v>
      </c>
      <c r="C543" s="39" t="s">
        <v>367</v>
      </c>
      <c r="D543" s="39" t="s">
        <v>109</v>
      </c>
      <c r="E543" s="39" t="s">
        <v>107</v>
      </c>
      <c r="F543" s="40"/>
      <c r="G543" s="40"/>
      <c r="H543" s="41">
        <f t="shared" si="50"/>
        <v>30</v>
      </c>
      <c r="I543" s="28"/>
      <c r="J543" s="28"/>
    </row>
    <row r="544" s="15" customFormat="1" ht="28.5">
      <c r="B544" s="38" t="s">
        <v>368</v>
      </c>
      <c r="C544" s="39" t="s">
        <v>367</v>
      </c>
      <c r="D544" s="39" t="s">
        <v>109</v>
      </c>
      <c r="E544" s="39" t="s">
        <v>107</v>
      </c>
      <c r="F544" s="39" t="s">
        <v>369</v>
      </c>
      <c r="G544" s="40"/>
      <c r="H544" s="60">
        <f t="shared" si="50"/>
        <v>30</v>
      </c>
      <c r="I544" s="28"/>
      <c r="J544" s="28"/>
    </row>
    <row r="545" s="15" customFormat="1" ht="28.5">
      <c r="B545" s="38" t="s">
        <v>377</v>
      </c>
      <c r="C545" s="39" t="s">
        <v>367</v>
      </c>
      <c r="D545" s="39" t="s">
        <v>109</v>
      </c>
      <c r="E545" s="39" t="s">
        <v>107</v>
      </c>
      <c r="F545" s="39" t="s">
        <v>378</v>
      </c>
      <c r="G545" s="40"/>
      <c r="H545" s="60">
        <f t="shared" si="50"/>
        <v>30</v>
      </c>
      <c r="I545" s="28"/>
      <c r="J545" s="28"/>
    </row>
    <row r="546" s="15" customFormat="1">
      <c r="B546" s="42" t="s">
        <v>133</v>
      </c>
      <c r="C546" s="39" t="s">
        <v>367</v>
      </c>
      <c r="D546" s="39" t="s">
        <v>109</v>
      </c>
      <c r="E546" s="39" t="s">
        <v>107</v>
      </c>
      <c r="F546" s="39" t="s">
        <v>379</v>
      </c>
      <c r="G546" s="40"/>
      <c r="H546" s="60">
        <f t="shared" si="50"/>
        <v>30</v>
      </c>
      <c r="I546" s="28"/>
      <c r="J546" s="28"/>
    </row>
    <row r="547" s="15" customFormat="1" ht="42.75">
      <c r="B547" s="55" t="s">
        <v>409</v>
      </c>
      <c r="C547" s="39" t="s">
        <v>367</v>
      </c>
      <c r="D547" s="39" t="s">
        <v>109</v>
      </c>
      <c r="E547" s="39" t="s">
        <v>107</v>
      </c>
      <c r="F547" s="39" t="s">
        <v>410</v>
      </c>
      <c r="G547" s="40"/>
      <c r="H547" s="60">
        <f t="shared" si="50"/>
        <v>30</v>
      </c>
      <c r="I547" s="28"/>
      <c r="J547" s="28"/>
    </row>
    <row r="548" s="15" customFormat="1">
      <c r="B548" s="38" t="s">
        <v>85</v>
      </c>
      <c r="C548" s="39" t="s">
        <v>367</v>
      </c>
      <c r="D548" s="39" t="s">
        <v>109</v>
      </c>
      <c r="E548" s="39" t="s">
        <v>107</v>
      </c>
      <c r="F548" s="39" t="s">
        <v>410</v>
      </c>
      <c r="G548" s="40" t="s">
        <v>86</v>
      </c>
      <c r="H548" s="41">
        <f t="shared" si="50"/>
        <v>30</v>
      </c>
      <c r="I548" s="28"/>
      <c r="J548" s="28"/>
    </row>
    <row r="549" s="15" customFormat="1">
      <c r="B549" s="38" t="s">
        <v>87</v>
      </c>
      <c r="C549" s="39" t="s">
        <v>367</v>
      </c>
      <c r="D549" s="39" t="s">
        <v>109</v>
      </c>
      <c r="E549" s="39" t="s">
        <v>107</v>
      </c>
      <c r="F549" s="39" t="s">
        <v>410</v>
      </c>
      <c r="G549" s="40" t="s">
        <v>88</v>
      </c>
      <c r="H549" s="41">
        <v>30</v>
      </c>
      <c r="I549" s="28"/>
      <c r="J549" s="28"/>
    </row>
    <row r="550" s="15" customFormat="1" ht="28.5">
      <c r="B550" s="38" t="s">
        <v>411</v>
      </c>
      <c r="C550" s="39" t="s">
        <v>412</v>
      </c>
      <c r="D550" s="39"/>
      <c r="E550" s="39"/>
      <c r="F550" s="39"/>
      <c r="G550" s="40"/>
      <c r="H550" s="41">
        <f>SUM(H551+H658)</f>
        <v>768407</v>
      </c>
      <c r="I550" s="28"/>
      <c r="J550" s="28"/>
    </row>
    <row r="551" s="15" customFormat="1">
      <c r="B551" s="38" t="s">
        <v>158</v>
      </c>
      <c r="C551" s="39" t="s">
        <v>412</v>
      </c>
      <c r="D551" s="39" t="s">
        <v>60</v>
      </c>
      <c r="E551" s="39"/>
      <c r="F551" s="39"/>
      <c r="G551" s="40"/>
      <c r="H551" s="41">
        <f>SUM(H552+H566+H605+H621+H628)</f>
        <v>767705.69999999995</v>
      </c>
      <c r="I551" s="28"/>
      <c r="J551" s="28"/>
    </row>
    <row r="552" s="15" customFormat="1">
      <c r="B552" s="38" t="s">
        <v>413</v>
      </c>
      <c r="C552" s="39" t="s">
        <v>412</v>
      </c>
      <c r="D552" s="39" t="s">
        <v>60</v>
      </c>
      <c r="E552" s="39" t="s">
        <v>25</v>
      </c>
      <c r="F552" s="39"/>
      <c r="G552" s="40"/>
      <c r="H552" s="41">
        <f>SUM(H557+H553)</f>
        <v>358619.49999999994</v>
      </c>
      <c r="I552" s="28"/>
      <c r="J552" s="28"/>
    </row>
    <row r="553" s="15" customFormat="1" ht="42.75">
      <c r="B553" s="38" t="s">
        <v>77</v>
      </c>
      <c r="C553" s="39" t="s">
        <v>412</v>
      </c>
      <c r="D553" s="39" t="s">
        <v>60</v>
      </c>
      <c r="E553" s="39" t="s">
        <v>25</v>
      </c>
      <c r="F553" s="39" t="s">
        <v>78</v>
      </c>
      <c r="G553" s="40"/>
      <c r="H553" s="60">
        <f t="shared" ref="H553:H558" si="51">SUM(H554)</f>
        <v>6628.3000000000002</v>
      </c>
      <c r="I553" s="28"/>
      <c r="J553" s="28"/>
    </row>
    <row r="554" s="15" customFormat="1" ht="28.5">
      <c r="B554" s="38" t="s">
        <v>79</v>
      </c>
      <c r="C554" s="39" t="s">
        <v>412</v>
      </c>
      <c r="D554" s="39" t="s">
        <v>60</v>
      </c>
      <c r="E554" s="39" t="s">
        <v>25</v>
      </c>
      <c r="F554" s="39" t="s">
        <v>80</v>
      </c>
      <c r="G554" s="40"/>
      <c r="H554" s="60">
        <f t="shared" si="51"/>
        <v>6628.3000000000002</v>
      </c>
      <c r="I554" s="28"/>
      <c r="J554" s="28"/>
    </row>
    <row r="555" s="15" customFormat="1" ht="28.5">
      <c r="B555" s="38" t="s">
        <v>199</v>
      </c>
      <c r="C555" s="39" t="s">
        <v>412</v>
      </c>
      <c r="D555" s="39" t="s">
        <v>60</v>
      </c>
      <c r="E555" s="39" t="s">
        <v>25</v>
      </c>
      <c r="F555" s="39" t="s">
        <v>80</v>
      </c>
      <c r="G555" s="40" t="s">
        <v>200</v>
      </c>
      <c r="H555" s="60">
        <f t="shared" si="51"/>
        <v>6628.3000000000002</v>
      </c>
      <c r="I555" s="28"/>
      <c r="J555" s="28"/>
    </row>
    <row r="556" s="15" customFormat="1">
      <c r="B556" s="38" t="s">
        <v>375</v>
      </c>
      <c r="C556" s="39" t="s">
        <v>412</v>
      </c>
      <c r="D556" s="39" t="s">
        <v>60</v>
      </c>
      <c r="E556" s="39" t="s">
        <v>25</v>
      </c>
      <c r="F556" s="39" t="s">
        <v>80</v>
      </c>
      <c r="G556" s="40" t="s">
        <v>376</v>
      </c>
      <c r="H556" s="60">
        <v>6628.3000000000002</v>
      </c>
      <c r="I556" s="28"/>
      <c r="J556" s="28"/>
    </row>
    <row r="557" s="15" customFormat="1" ht="28.5">
      <c r="B557" s="38" t="s">
        <v>160</v>
      </c>
      <c r="C557" s="39" t="s">
        <v>412</v>
      </c>
      <c r="D557" s="39" t="s">
        <v>60</v>
      </c>
      <c r="E557" s="39" t="s">
        <v>25</v>
      </c>
      <c r="F557" s="39" t="s">
        <v>161</v>
      </c>
      <c r="G557" s="40"/>
      <c r="H557" s="41">
        <f t="shared" si="51"/>
        <v>351991.19999999995</v>
      </c>
      <c r="I557" s="28"/>
      <c r="J557" s="28"/>
    </row>
    <row r="558" s="15" customFormat="1" ht="28.5">
      <c r="B558" s="38" t="s">
        <v>414</v>
      </c>
      <c r="C558" s="39" t="s">
        <v>412</v>
      </c>
      <c r="D558" s="39" t="s">
        <v>60</v>
      </c>
      <c r="E558" s="39" t="s">
        <v>25</v>
      </c>
      <c r="F558" s="39" t="s">
        <v>415</v>
      </c>
      <c r="G558" s="40"/>
      <c r="H558" s="60">
        <f t="shared" si="51"/>
        <v>351991.19999999995</v>
      </c>
      <c r="I558" s="28"/>
      <c r="J558" s="28"/>
    </row>
    <row r="559" s="15" customFormat="1">
      <c r="B559" s="38" t="s">
        <v>133</v>
      </c>
      <c r="C559" s="39" t="s">
        <v>412</v>
      </c>
      <c r="D559" s="39" t="s">
        <v>60</v>
      </c>
      <c r="E559" s="39" t="s">
        <v>25</v>
      </c>
      <c r="F559" s="39" t="s">
        <v>416</v>
      </c>
      <c r="G559" s="40"/>
      <c r="H559" s="60">
        <f>SUM(H560+H563)</f>
        <v>351991.19999999995</v>
      </c>
      <c r="I559" s="28"/>
      <c r="J559" s="28"/>
    </row>
    <row r="560" s="15" customFormat="1" ht="28.5">
      <c r="B560" s="38" t="s">
        <v>417</v>
      </c>
      <c r="C560" s="39" t="s">
        <v>412</v>
      </c>
      <c r="D560" s="39" t="s">
        <v>60</v>
      </c>
      <c r="E560" s="39" t="s">
        <v>25</v>
      </c>
      <c r="F560" s="39" t="s">
        <v>418</v>
      </c>
      <c r="G560" s="40"/>
      <c r="H560" s="60">
        <f t="shared" ref="H560:H564" si="52">SUM(H561)</f>
        <v>183317.79999999999</v>
      </c>
      <c r="I560" s="28"/>
      <c r="J560" s="28"/>
    </row>
    <row r="561" s="15" customFormat="1" ht="28.5">
      <c r="B561" s="42" t="s">
        <v>199</v>
      </c>
      <c r="C561" s="39" t="s">
        <v>412</v>
      </c>
      <c r="D561" s="39" t="s">
        <v>60</v>
      </c>
      <c r="E561" s="39" t="s">
        <v>25</v>
      </c>
      <c r="F561" s="39" t="s">
        <v>418</v>
      </c>
      <c r="G561" s="40" t="s">
        <v>200</v>
      </c>
      <c r="H561" s="60">
        <f t="shared" si="52"/>
        <v>183317.79999999999</v>
      </c>
      <c r="I561" s="28"/>
      <c r="J561" s="28"/>
    </row>
    <row r="562" s="15" customFormat="1">
      <c r="B562" s="38" t="s">
        <v>375</v>
      </c>
      <c r="C562" s="39" t="s">
        <v>412</v>
      </c>
      <c r="D562" s="39" t="s">
        <v>60</v>
      </c>
      <c r="E562" s="39" t="s">
        <v>25</v>
      </c>
      <c r="F562" s="39" t="s">
        <v>418</v>
      </c>
      <c r="G562" s="40" t="s">
        <v>376</v>
      </c>
      <c r="H562" s="60">
        <v>183317.79999999999</v>
      </c>
      <c r="I562" s="28"/>
      <c r="J562" s="28"/>
    </row>
    <row r="563" s="15" customFormat="1" ht="42.75">
      <c r="B563" s="38" t="s">
        <v>419</v>
      </c>
      <c r="C563" s="39" t="s">
        <v>412</v>
      </c>
      <c r="D563" s="39" t="s">
        <v>60</v>
      </c>
      <c r="E563" s="39" t="s">
        <v>25</v>
      </c>
      <c r="F563" s="39" t="s">
        <v>420</v>
      </c>
      <c r="G563" s="40"/>
      <c r="H563" s="41">
        <f t="shared" si="52"/>
        <v>168673.39999999999</v>
      </c>
      <c r="I563" s="28"/>
      <c r="J563" s="28"/>
    </row>
    <row r="564" s="15" customFormat="1" ht="28.5">
      <c r="B564" s="42" t="s">
        <v>199</v>
      </c>
      <c r="C564" s="39" t="s">
        <v>412</v>
      </c>
      <c r="D564" s="39" t="s">
        <v>60</v>
      </c>
      <c r="E564" s="39" t="s">
        <v>25</v>
      </c>
      <c r="F564" s="39" t="s">
        <v>420</v>
      </c>
      <c r="G564" s="40" t="s">
        <v>200</v>
      </c>
      <c r="H564" s="41">
        <f t="shared" si="52"/>
        <v>168673.39999999999</v>
      </c>
      <c r="I564" s="28"/>
      <c r="J564" s="28"/>
    </row>
    <row r="565" s="15" customFormat="1">
      <c r="B565" s="42" t="s">
        <v>375</v>
      </c>
      <c r="C565" s="39" t="s">
        <v>412</v>
      </c>
      <c r="D565" s="39" t="s">
        <v>60</v>
      </c>
      <c r="E565" s="39" t="s">
        <v>25</v>
      </c>
      <c r="F565" s="39" t="s">
        <v>420</v>
      </c>
      <c r="G565" s="40" t="s">
        <v>376</v>
      </c>
      <c r="H565" s="41">
        <v>168673.39999999999</v>
      </c>
      <c r="I565" s="28"/>
      <c r="J565" s="28"/>
    </row>
    <row r="566" s="15" customFormat="1">
      <c r="B566" s="38" t="s">
        <v>159</v>
      </c>
      <c r="C566" s="39" t="s">
        <v>412</v>
      </c>
      <c r="D566" s="39" t="s">
        <v>60</v>
      </c>
      <c r="E566" s="39" t="s">
        <v>27</v>
      </c>
      <c r="F566" s="39"/>
      <c r="G566" s="40"/>
      <c r="H566" s="41">
        <f>SUM(H573+H567)</f>
        <v>364643.10000000003</v>
      </c>
      <c r="I566" s="28"/>
      <c r="J566" s="28"/>
    </row>
    <row r="567" s="15" customFormat="1" ht="42.75">
      <c r="B567" s="38" t="s">
        <v>77</v>
      </c>
      <c r="C567" s="39" t="s">
        <v>412</v>
      </c>
      <c r="D567" s="39" t="s">
        <v>60</v>
      </c>
      <c r="E567" s="39" t="s">
        <v>27</v>
      </c>
      <c r="F567" s="39" t="s">
        <v>78</v>
      </c>
      <c r="G567" s="40"/>
      <c r="H567" s="60">
        <f>SUM(H568)</f>
        <v>6415.5</v>
      </c>
      <c r="I567" s="28"/>
      <c r="J567" s="28"/>
    </row>
    <row r="568" s="15" customFormat="1" ht="28.5">
      <c r="B568" s="38" t="s">
        <v>79</v>
      </c>
      <c r="C568" s="39" t="s">
        <v>412</v>
      </c>
      <c r="D568" s="39" t="s">
        <v>60</v>
      </c>
      <c r="E568" s="39" t="s">
        <v>27</v>
      </c>
      <c r="F568" s="39" t="s">
        <v>80</v>
      </c>
      <c r="G568" s="40"/>
      <c r="H568" s="60">
        <f>SUM(H569+H571)</f>
        <v>6415.5</v>
      </c>
      <c r="I568" s="28"/>
      <c r="J568" s="28"/>
    </row>
    <row r="569" s="15" customFormat="1" ht="28.5">
      <c r="B569" s="42" t="s">
        <v>43</v>
      </c>
      <c r="C569" s="39" t="s">
        <v>412</v>
      </c>
      <c r="D569" s="39" t="s">
        <v>60</v>
      </c>
      <c r="E569" s="39" t="s">
        <v>27</v>
      </c>
      <c r="F569" s="39" t="s">
        <v>80</v>
      </c>
      <c r="G569" s="40" t="s">
        <v>44</v>
      </c>
      <c r="H569" s="41">
        <f>SUM(H570)</f>
        <v>572.89999999999998</v>
      </c>
      <c r="I569" s="28"/>
      <c r="J569" s="28"/>
    </row>
    <row r="570" s="15" customFormat="1" ht="28.5">
      <c r="B570" s="42" t="s">
        <v>45</v>
      </c>
      <c r="C570" s="39" t="s">
        <v>412</v>
      </c>
      <c r="D570" s="39" t="s">
        <v>60</v>
      </c>
      <c r="E570" s="39" t="s">
        <v>27</v>
      </c>
      <c r="F570" s="39" t="s">
        <v>80</v>
      </c>
      <c r="G570" s="40" t="s">
        <v>46</v>
      </c>
      <c r="H570" s="41">
        <v>572.89999999999998</v>
      </c>
      <c r="I570" s="28"/>
      <c r="J570" s="28"/>
    </row>
    <row r="571" s="15" customFormat="1" ht="28.5">
      <c r="B571" s="38" t="s">
        <v>199</v>
      </c>
      <c r="C571" s="39" t="s">
        <v>412</v>
      </c>
      <c r="D571" s="39" t="s">
        <v>60</v>
      </c>
      <c r="E571" s="39" t="s">
        <v>27</v>
      </c>
      <c r="F571" s="39" t="s">
        <v>80</v>
      </c>
      <c r="G571" s="40" t="s">
        <v>200</v>
      </c>
      <c r="H571" s="60">
        <f>SUM(H572)</f>
        <v>5842.6000000000004</v>
      </c>
      <c r="I571" s="28"/>
      <c r="J571" s="28"/>
    </row>
    <row r="572" s="15" customFormat="1">
      <c r="B572" s="38" t="s">
        <v>375</v>
      </c>
      <c r="C572" s="39" t="s">
        <v>412</v>
      </c>
      <c r="D572" s="39" t="s">
        <v>60</v>
      </c>
      <c r="E572" s="39" t="s">
        <v>27</v>
      </c>
      <c r="F572" s="39" t="s">
        <v>80</v>
      </c>
      <c r="G572" s="40" t="s">
        <v>376</v>
      </c>
      <c r="H572" s="60">
        <v>5842.6000000000004</v>
      </c>
      <c r="I572" s="28"/>
      <c r="J572" s="28"/>
    </row>
    <row r="573" s="15" customFormat="1" ht="28.5">
      <c r="B573" s="38" t="s">
        <v>160</v>
      </c>
      <c r="C573" s="39" t="s">
        <v>412</v>
      </c>
      <c r="D573" s="39" t="s">
        <v>60</v>
      </c>
      <c r="E573" s="39" t="s">
        <v>27</v>
      </c>
      <c r="F573" s="39" t="s">
        <v>161</v>
      </c>
      <c r="G573" s="40"/>
      <c r="H573" s="41">
        <f>SUM(H574)</f>
        <v>358227.60000000003</v>
      </c>
      <c r="I573" s="28"/>
      <c r="J573" s="28"/>
    </row>
    <row r="574" s="15" customFormat="1" ht="42.75">
      <c r="B574" s="51" t="s">
        <v>162</v>
      </c>
      <c r="C574" s="39" t="s">
        <v>412</v>
      </c>
      <c r="D574" s="39" t="s">
        <v>60</v>
      </c>
      <c r="E574" s="39" t="s">
        <v>27</v>
      </c>
      <c r="F574" s="44" t="s">
        <v>163</v>
      </c>
      <c r="G574" s="46"/>
      <c r="H574" s="60">
        <f>SUM(H575+H591+H595)</f>
        <v>358227.60000000003</v>
      </c>
      <c r="I574" s="28"/>
      <c r="J574" s="28"/>
    </row>
    <row r="575" s="15" customFormat="1">
      <c r="B575" s="38" t="s">
        <v>133</v>
      </c>
      <c r="C575" s="39" t="s">
        <v>412</v>
      </c>
      <c r="D575" s="39" t="s">
        <v>60</v>
      </c>
      <c r="E575" s="39" t="s">
        <v>27</v>
      </c>
      <c r="F575" s="44" t="s">
        <v>164</v>
      </c>
      <c r="G575" s="46"/>
      <c r="H575" s="60">
        <f>SUM(H576+H579+H585+H588+H582)</f>
        <v>312862.60000000003</v>
      </c>
      <c r="I575" s="28"/>
      <c r="J575" s="28"/>
    </row>
    <row r="576" s="15" customFormat="1" ht="33.75" customHeight="1">
      <c r="B576" s="38" t="s">
        <v>421</v>
      </c>
      <c r="C576" s="39" t="s">
        <v>412</v>
      </c>
      <c r="D576" s="39" t="s">
        <v>60</v>
      </c>
      <c r="E576" s="39" t="s">
        <v>27</v>
      </c>
      <c r="F576" s="39" t="s">
        <v>422</v>
      </c>
      <c r="G576" s="40"/>
      <c r="H576" s="60">
        <f t="shared" ref="H576:H593" si="53">SUM(H577)</f>
        <v>55361.300000000003</v>
      </c>
      <c r="I576" s="28"/>
      <c r="J576" s="28"/>
    </row>
    <row r="577" s="15" customFormat="1" ht="28.5">
      <c r="B577" s="42" t="s">
        <v>199</v>
      </c>
      <c r="C577" s="39" t="s">
        <v>412</v>
      </c>
      <c r="D577" s="39" t="s">
        <v>60</v>
      </c>
      <c r="E577" s="39" t="s">
        <v>27</v>
      </c>
      <c r="F577" s="39" t="s">
        <v>422</v>
      </c>
      <c r="G577" s="40" t="s">
        <v>200</v>
      </c>
      <c r="H577" s="60">
        <f t="shared" si="53"/>
        <v>55361.300000000003</v>
      </c>
      <c r="I577" s="28"/>
      <c r="J577" s="28"/>
    </row>
    <row r="578" s="15" customFormat="1" ht="28.5" customHeight="1">
      <c r="B578" s="42" t="s">
        <v>375</v>
      </c>
      <c r="C578" s="39" t="s">
        <v>412</v>
      </c>
      <c r="D578" s="39" t="s">
        <v>60</v>
      </c>
      <c r="E578" s="39" t="s">
        <v>27</v>
      </c>
      <c r="F578" s="39" t="s">
        <v>422</v>
      </c>
      <c r="G578" s="47" t="s">
        <v>376</v>
      </c>
      <c r="H578" s="60">
        <v>55361.300000000003</v>
      </c>
      <c r="I578" s="28"/>
      <c r="J578" s="28"/>
    </row>
    <row r="579" s="15" customFormat="1" ht="28.5">
      <c r="B579" s="38" t="s">
        <v>423</v>
      </c>
      <c r="C579" s="39" t="s">
        <v>412</v>
      </c>
      <c r="D579" s="39" t="s">
        <v>60</v>
      </c>
      <c r="E579" s="39" t="s">
        <v>27</v>
      </c>
      <c r="F579" s="39" t="s">
        <v>424</v>
      </c>
      <c r="G579" s="40"/>
      <c r="H579" s="41">
        <f t="shared" si="53"/>
        <v>213611.10000000001</v>
      </c>
      <c r="I579" s="28"/>
      <c r="J579" s="28"/>
    </row>
    <row r="580" s="15" customFormat="1" ht="29.25">
      <c r="B580" s="38" t="s">
        <v>199</v>
      </c>
      <c r="C580" s="39" t="s">
        <v>412</v>
      </c>
      <c r="D580" s="39" t="s">
        <v>60</v>
      </c>
      <c r="E580" s="39" t="s">
        <v>27</v>
      </c>
      <c r="F580" s="39" t="s">
        <v>424</v>
      </c>
      <c r="G580" s="40" t="s">
        <v>200</v>
      </c>
      <c r="H580" s="41">
        <f t="shared" si="53"/>
        <v>213611.10000000001</v>
      </c>
      <c r="I580" s="28"/>
      <c r="J580" s="28"/>
    </row>
    <row r="581" s="15" customFormat="1">
      <c r="B581" s="38" t="s">
        <v>375</v>
      </c>
      <c r="C581" s="39" t="s">
        <v>412</v>
      </c>
      <c r="D581" s="39" t="s">
        <v>60</v>
      </c>
      <c r="E581" s="39" t="s">
        <v>27</v>
      </c>
      <c r="F581" s="39" t="s">
        <v>424</v>
      </c>
      <c r="G581" s="40" t="s">
        <v>376</v>
      </c>
      <c r="H581" s="41">
        <v>213611.10000000001</v>
      </c>
      <c r="I581" s="28"/>
      <c r="J581" s="28"/>
    </row>
    <row r="582" s="15" customFormat="1" ht="43.5">
      <c r="B582" s="38" t="s">
        <v>425</v>
      </c>
      <c r="C582" s="39" t="s">
        <v>412</v>
      </c>
      <c r="D582" s="48" t="s">
        <v>60</v>
      </c>
      <c r="E582" s="39" t="s">
        <v>27</v>
      </c>
      <c r="F582" s="48" t="s">
        <v>426</v>
      </c>
      <c r="G582" s="40"/>
      <c r="H582" s="41">
        <f t="shared" si="53"/>
        <v>7405.1999999999998</v>
      </c>
      <c r="I582" s="28"/>
      <c r="J582" s="28"/>
    </row>
    <row r="583" s="15" customFormat="1" ht="29.25">
      <c r="B583" s="38" t="s">
        <v>199</v>
      </c>
      <c r="C583" s="39" t="s">
        <v>412</v>
      </c>
      <c r="D583" s="39" t="s">
        <v>60</v>
      </c>
      <c r="E583" s="48" t="s">
        <v>27</v>
      </c>
      <c r="F583" s="39" t="s">
        <v>426</v>
      </c>
      <c r="G583" s="40" t="s">
        <v>200</v>
      </c>
      <c r="H583" s="41">
        <f t="shared" si="53"/>
        <v>7405.1999999999998</v>
      </c>
      <c r="I583" s="28"/>
      <c r="J583" s="28"/>
    </row>
    <row r="584" s="15" customFormat="1">
      <c r="B584" s="38" t="s">
        <v>375</v>
      </c>
      <c r="C584" s="39" t="s">
        <v>412</v>
      </c>
      <c r="D584" s="48" t="s">
        <v>60</v>
      </c>
      <c r="E584" s="39" t="s">
        <v>27</v>
      </c>
      <c r="F584" s="48" t="s">
        <v>426</v>
      </c>
      <c r="G584" s="40" t="s">
        <v>376</v>
      </c>
      <c r="H584" s="41">
        <v>7405.1999999999998</v>
      </c>
      <c r="I584" s="28"/>
      <c r="J584" s="28"/>
    </row>
    <row r="585" s="15" customFormat="1" ht="43.5">
      <c r="B585" s="38" t="s">
        <v>427</v>
      </c>
      <c r="C585" s="39" t="s">
        <v>412</v>
      </c>
      <c r="D585" s="39" t="s">
        <v>60</v>
      </c>
      <c r="E585" s="39" t="s">
        <v>27</v>
      </c>
      <c r="F585" s="50" t="s">
        <v>428</v>
      </c>
      <c r="G585" s="40"/>
      <c r="H585" s="60">
        <f t="shared" si="53"/>
        <v>25616.099999999999</v>
      </c>
      <c r="I585" s="28"/>
      <c r="J585" s="28"/>
    </row>
    <row r="586" s="15" customFormat="1" ht="29.25">
      <c r="B586" s="38" t="s">
        <v>199</v>
      </c>
      <c r="C586" s="39" t="s">
        <v>412</v>
      </c>
      <c r="D586" s="39" t="s">
        <v>60</v>
      </c>
      <c r="E586" s="39" t="s">
        <v>27</v>
      </c>
      <c r="F586" s="50" t="s">
        <v>428</v>
      </c>
      <c r="G586" s="40" t="s">
        <v>200</v>
      </c>
      <c r="H586" s="60">
        <f t="shared" si="53"/>
        <v>25616.099999999999</v>
      </c>
      <c r="I586" s="28"/>
      <c r="J586" s="28"/>
    </row>
    <row r="587" s="15" customFormat="1">
      <c r="B587" s="42" t="s">
        <v>375</v>
      </c>
      <c r="C587" s="39" t="s">
        <v>412</v>
      </c>
      <c r="D587" s="39" t="s">
        <v>60</v>
      </c>
      <c r="E587" s="39" t="s">
        <v>27</v>
      </c>
      <c r="F587" s="50" t="s">
        <v>428</v>
      </c>
      <c r="G587" s="47" t="s">
        <v>376</v>
      </c>
      <c r="H587" s="60">
        <v>25616.099999999999</v>
      </c>
      <c r="I587" s="28"/>
      <c r="J587" s="28"/>
    </row>
    <row r="588" s="15" customFormat="1" ht="43.5">
      <c r="B588" s="38" t="s">
        <v>429</v>
      </c>
      <c r="C588" s="39" t="s">
        <v>412</v>
      </c>
      <c r="D588" s="39" t="s">
        <v>60</v>
      </c>
      <c r="E588" s="39" t="s">
        <v>27</v>
      </c>
      <c r="F588" s="50" t="s">
        <v>430</v>
      </c>
      <c r="G588" s="40"/>
      <c r="H588" s="60">
        <f t="shared" si="53"/>
        <v>10868.9</v>
      </c>
      <c r="I588" s="28"/>
      <c r="J588" s="28"/>
    </row>
    <row r="589" s="15" customFormat="1" ht="29.25">
      <c r="B589" s="38" t="s">
        <v>199</v>
      </c>
      <c r="C589" s="39" t="s">
        <v>412</v>
      </c>
      <c r="D589" s="39" t="s">
        <v>60</v>
      </c>
      <c r="E589" s="39" t="s">
        <v>27</v>
      </c>
      <c r="F589" s="50" t="s">
        <v>430</v>
      </c>
      <c r="G589" s="40" t="s">
        <v>200</v>
      </c>
      <c r="H589" s="60">
        <f t="shared" si="53"/>
        <v>10868.9</v>
      </c>
      <c r="I589" s="28"/>
      <c r="J589" s="28"/>
    </row>
    <row r="590" s="15" customFormat="1">
      <c r="B590" s="38" t="s">
        <v>388</v>
      </c>
      <c r="C590" s="39" t="s">
        <v>412</v>
      </c>
      <c r="D590" s="39" t="s">
        <v>60</v>
      </c>
      <c r="E590" s="39" t="s">
        <v>27</v>
      </c>
      <c r="F590" s="50" t="s">
        <v>430</v>
      </c>
      <c r="G590" s="40" t="s">
        <v>389</v>
      </c>
      <c r="H590" s="60">
        <v>10868.9</v>
      </c>
      <c r="I590" s="28"/>
      <c r="J590" s="28"/>
    </row>
    <row r="591" s="15" customFormat="1">
      <c r="B591" s="38" t="s">
        <v>167</v>
      </c>
      <c r="C591" s="39" t="s">
        <v>412</v>
      </c>
      <c r="D591" s="39" t="s">
        <v>60</v>
      </c>
      <c r="E591" s="39" t="s">
        <v>27</v>
      </c>
      <c r="F591" s="59" t="s">
        <v>168</v>
      </c>
      <c r="G591" s="40"/>
      <c r="H591" s="60">
        <f t="shared" si="53"/>
        <v>15745.6</v>
      </c>
      <c r="I591" s="28"/>
      <c r="J591" s="28"/>
    </row>
    <row r="592" s="15" customFormat="1" ht="29.25">
      <c r="B592" s="42" t="s">
        <v>169</v>
      </c>
      <c r="C592" s="39" t="s">
        <v>412</v>
      </c>
      <c r="D592" s="39" t="s">
        <v>60</v>
      </c>
      <c r="E592" s="39" t="s">
        <v>27</v>
      </c>
      <c r="F592" s="50" t="s">
        <v>170</v>
      </c>
      <c r="G592" s="40"/>
      <c r="H592" s="60">
        <f t="shared" si="53"/>
        <v>15745.6</v>
      </c>
      <c r="I592" s="28"/>
      <c r="J592" s="28"/>
    </row>
    <row r="593" s="15" customFormat="1" ht="29.25">
      <c r="B593" s="38" t="s">
        <v>199</v>
      </c>
      <c r="C593" s="39" t="s">
        <v>412</v>
      </c>
      <c r="D593" s="39" t="s">
        <v>60</v>
      </c>
      <c r="E593" s="39" t="s">
        <v>27</v>
      </c>
      <c r="F593" s="50" t="s">
        <v>170</v>
      </c>
      <c r="G593" s="40" t="s">
        <v>200</v>
      </c>
      <c r="H593" s="60">
        <f t="shared" si="53"/>
        <v>15745.6</v>
      </c>
      <c r="I593" s="28"/>
      <c r="J593" s="28"/>
    </row>
    <row r="594" s="15" customFormat="1">
      <c r="B594" s="42" t="s">
        <v>375</v>
      </c>
      <c r="C594" s="39" t="s">
        <v>412</v>
      </c>
      <c r="D594" s="39" t="s">
        <v>60</v>
      </c>
      <c r="E594" s="39" t="s">
        <v>27</v>
      </c>
      <c r="F594" s="50" t="s">
        <v>170</v>
      </c>
      <c r="G594" s="40" t="s">
        <v>376</v>
      </c>
      <c r="H594" s="60">
        <v>15745.6</v>
      </c>
      <c r="I594" s="28"/>
      <c r="J594" s="28"/>
    </row>
    <row r="595" s="15" customFormat="1">
      <c r="B595" s="38" t="s">
        <v>431</v>
      </c>
      <c r="C595" s="39" t="s">
        <v>412</v>
      </c>
      <c r="D595" s="39" t="s">
        <v>60</v>
      </c>
      <c r="E595" s="39" t="s">
        <v>27</v>
      </c>
      <c r="F595" s="59" t="s">
        <v>432</v>
      </c>
      <c r="G595" s="59"/>
      <c r="H595" s="54">
        <f>SUM(H596+H599+H602)</f>
        <v>29619.400000000001</v>
      </c>
      <c r="I595" s="28"/>
      <c r="J595" s="28"/>
    </row>
    <row r="596" s="15" customFormat="1" ht="114.75">
      <c r="B596" s="38" t="s">
        <v>433</v>
      </c>
      <c r="C596" s="39" t="s">
        <v>412</v>
      </c>
      <c r="D596" s="39" t="s">
        <v>60</v>
      </c>
      <c r="E596" s="39" t="s">
        <v>27</v>
      </c>
      <c r="F596" s="59" t="s">
        <v>434</v>
      </c>
      <c r="G596" s="59"/>
      <c r="H596" s="54">
        <f t="shared" ref="H596:H603" si="54">SUM(H597)</f>
        <v>468.69999999999999</v>
      </c>
      <c r="I596" s="28"/>
      <c r="J596" s="28"/>
    </row>
    <row r="597" s="15" customFormat="1" ht="29.25">
      <c r="B597" s="38" t="s">
        <v>199</v>
      </c>
      <c r="C597" s="39" t="s">
        <v>412</v>
      </c>
      <c r="D597" s="39" t="s">
        <v>60</v>
      </c>
      <c r="E597" s="39" t="s">
        <v>27</v>
      </c>
      <c r="F597" s="59" t="s">
        <v>434</v>
      </c>
      <c r="G597" s="50" t="s">
        <v>200</v>
      </c>
      <c r="H597" s="54">
        <f t="shared" si="54"/>
        <v>468.69999999999999</v>
      </c>
      <c r="I597" s="28"/>
      <c r="J597" s="28"/>
    </row>
    <row r="598" s="15" customFormat="1">
      <c r="B598" s="42" t="s">
        <v>375</v>
      </c>
      <c r="C598" s="39" t="s">
        <v>412</v>
      </c>
      <c r="D598" s="39" t="s">
        <v>60</v>
      </c>
      <c r="E598" s="39" t="s">
        <v>27</v>
      </c>
      <c r="F598" s="59" t="s">
        <v>434</v>
      </c>
      <c r="G598" s="50" t="s">
        <v>376</v>
      </c>
      <c r="H598" s="54">
        <v>468.69999999999999</v>
      </c>
      <c r="I598" s="28"/>
      <c r="J598" s="28"/>
    </row>
    <row r="599" s="15" customFormat="1" ht="57">
      <c r="B599" s="75" t="s">
        <v>435</v>
      </c>
      <c r="C599" s="39" t="s">
        <v>412</v>
      </c>
      <c r="D599" s="39" t="s">
        <v>60</v>
      </c>
      <c r="E599" s="39" t="s">
        <v>27</v>
      </c>
      <c r="F599" s="59" t="s">
        <v>436</v>
      </c>
      <c r="G599" s="59"/>
      <c r="H599" s="54">
        <f t="shared" si="54"/>
        <v>1496.2</v>
      </c>
      <c r="I599" s="28"/>
      <c r="J599" s="28"/>
    </row>
    <row r="600" s="15" customFormat="1" ht="29.25">
      <c r="B600" s="38" t="s">
        <v>199</v>
      </c>
      <c r="C600" s="39" t="s">
        <v>412</v>
      </c>
      <c r="D600" s="39" t="s">
        <v>60</v>
      </c>
      <c r="E600" s="39" t="s">
        <v>27</v>
      </c>
      <c r="F600" s="59" t="s">
        <v>436</v>
      </c>
      <c r="G600" s="50" t="s">
        <v>200</v>
      </c>
      <c r="H600" s="54">
        <f t="shared" si="54"/>
        <v>1496.2</v>
      </c>
      <c r="I600" s="28"/>
      <c r="J600" s="28"/>
    </row>
    <row r="601" s="15" customFormat="1">
      <c r="B601" s="38" t="s">
        <v>375</v>
      </c>
      <c r="C601" s="39" t="s">
        <v>412</v>
      </c>
      <c r="D601" s="39" t="s">
        <v>60</v>
      </c>
      <c r="E601" s="39" t="s">
        <v>27</v>
      </c>
      <c r="F601" s="59" t="s">
        <v>436</v>
      </c>
      <c r="G601" s="50" t="s">
        <v>376</v>
      </c>
      <c r="H601" s="76">
        <v>1496.2</v>
      </c>
      <c r="I601" s="28"/>
      <c r="J601" s="28"/>
    </row>
    <row r="602" s="15" customFormat="1" ht="86.25">
      <c r="B602" s="42" t="s">
        <v>437</v>
      </c>
      <c r="C602" s="39" t="s">
        <v>412</v>
      </c>
      <c r="D602" s="39" t="s">
        <v>60</v>
      </c>
      <c r="E602" s="39" t="s">
        <v>27</v>
      </c>
      <c r="F602" s="50" t="s">
        <v>438</v>
      </c>
      <c r="G602" s="50"/>
      <c r="H602" s="76">
        <f t="shared" si="54"/>
        <v>27654.5</v>
      </c>
      <c r="I602" s="28"/>
      <c r="J602" s="28"/>
    </row>
    <row r="603" s="15" customFormat="1" ht="29.25">
      <c r="B603" s="42" t="s">
        <v>199</v>
      </c>
      <c r="C603" s="39" t="s">
        <v>412</v>
      </c>
      <c r="D603" s="39" t="s">
        <v>60</v>
      </c>
      <c r="E603" s="39" t="s">
        <v>27</v>
      </c>
      <c r="F603" s="50" t="s">
        <v>438</v>
      </c>
      <c r="G603" s="50" t="s">
        <v>200</v>
      </c>
      <c r="H603" s="76">
        <f t="shared" si="54"/>
        <v>27654.5</v>
      </c>
      <c r="I603" s="28"/>
      <c r="J603" s="28"/>
    </row>
    <row r="604" s="15" customFormat="1">
      <c r="B604" s="38" t="s">
        <v>375</v>
      </c>
      <c r="C604" s="39" t="s">
        <v>412</v>
      </c>
      <c r="D604" s="39" t="s">
        <v>60</v>
      </c>
      <c r="E604" s="39" t="s">
        <v>27</v>
      </c>
      <c r="F604" s="50" t="s">
        <v>438</v>
      </c>
      <c r="G604" s="50" t="s">
        <v>376</v>
      </c>
      <c r="H604" s="76">
        <v>27654.5</v>
      </c>
      <c r="I604" s="28"/>
      <c r="J604" s="28"/>
    </row>
    <row r="605" s="15" customFormat="1" ht="20.25" customHeight="1">
      <c r="B605" s="42" t="s">
        <v>374</v>
      </c>
      <c r="C605" s="39" t="s">
        <v>412</v>
      </c>
      <c r="D605" s="39" t="s">
        <v>60</v>
      </c>
      <c r="E605" s="39" t="s">
        <v>107</v>
      </c>
      <c r="F605" s="39"/>
      <c r="G605" s="40"/>
      <c r="H605" s="41">
        <f>SUM(H615+H606+H610)</f>
        <v>12956.9</v>
      </c>
      <c r="I605" s="28"/>
      <c r="J605" s="28"/>
    </row>
    <row r="606" s="15" customFormat="1" ht="51.75" customHeight="1">
      <c r="B606" s="38" t="s">
        <v>77</v>
      </c>
      <c r="C606" s="39" t="s">
        <v>412</v>
      </c>
      <c r="D606" s="39" t="s">
        <v>60</v>
      </c>
      <c r="E606" s="39" t="s">
        <v>107</v>
      </c>
      <c r="F606" s="39" t="s">
        <v>78</v>
      </c>
      <c r="G606" s="40"/>
      <c r="H606" s="60">
        <f t="shared" ref="H606:H628" si="55">SUM(H607)</f>
        <v>36.799999999999997</v>
      </c>
      <c r="I606" s="28"/>
      <c r="J606" s="28"/>
    </row>
    <row r="607" s="15" customFormat="1" ht="39.75" customHeight="1">
      <c r="B607" s="38" t="s">
        <v>79</v>
      </c>
      <c r="C607" s="39" t="s">
        <v>412</v>
      </c>
      <c r="D607" s="39" t="s">
        <v>60</v>
      </c>
      <c r="E607" s="39" t="s">
        <v>107</v>
      </c>
      <c r="F607" s="39" t="s">
        <v>80</v>
      </c>
      <c r="G607" s="40"/>
      <c r="H607" s="60">
        <f t="shared" si="55"/>
        <v>36.799999999999997</v>
      </c>
      <c r="I607" s="28"/>
      <c r="J607" s="28"/>
    </row>
    <row r="608" s="15" customFormat="1" ht="37.5" customHeight="1">
      <c r="B608" s="38" t="s">
        <v>199</v>
      </c>
      <c r="C608" s="39" t="s">
        <v>412</v>
      </c>
      <c r="D608" s="39" t="s">
        <v>60</v>
      </c>
      <c r="E608" s="39" t="s">
        <v>107</v>
      </c>
      <c r="F608" s="39" t="s">
        <v>80</v>
      </c>
      <c r="G608" s="40" t="s">
        <v>200</v>
      </c>
      <c r="H608" s="60">
        <f t="shared" si="55"/>
        <v>36.799999999999997</v>
      </c>
      <c r="I608" s="28"/>
      <c r="J608" s="28"/>
    </row>
    <row r="609" s="15" customFormat="1" ht="24.75" customHeight="1">
      <c r="B609" s="38" t="s">
        <v>375</v>
      </c>
      <c r="C609" s="39" t="s">
        <v>412</v>
      </c>
      <c r="D609" s="39" t="s">
        <v>60</v>
      </c>
      <c r="E609" s="39" t="s">
        <v>107</v>
      </c>
      <c r="F609" s="39" t="s">
        <v>80</v>
      </c>
      <c r="G609" s="40" t="s">
        <v>376</v>
      </c>
      <c r="H609" s="60">
        <v>36.799999999999997</v>
      </c>
      <c r="I609" s="28"/>
      <c r="J609" s="28"/>
    </row>
    <row r="610" s="15" customFormat="1" ht="70.5" customHeight="1">
      <c r="B610" s="38" t="s">
        <v>129</v>
      </c>
      <c r="C610" s="39" t="s">
        <v>412</v>
      </c>
      <c r="D610" s="39" t="s">
        <v>60</v>
      </c>
      <c r="E610" s="39" t="s">
        <v>107</v>
      </c>
      <c r="F610" s="39" t="s">
        <v>130</v>
      </c>
      <c r="G610" s="40"/>
      <c r="H610" s="60">
        <f t="shared" si="55"/>
        <v>45</v>
      </c>
      <c r="I610" s="28"/>
      <c r="J610" s="28"/>
    </row>
    <row r="611" s="15" customFormat="1" ht="44.25" customHeight="1">
      <c r="B611" s="38" t="s">
        <v>289</v>
      </c>
      <c r="C611" s="39" t="s">
        <v>412</v>
      </c>
      <c r="D611" s="39" t="s">
        <v>60</v>
      </c>
      <c r="E611" s="39" t="s">
        <v>107</v>
      </c>
      <c r="F611" s="50" t="s">
        <v>290</v>
      </c>
      <c r="G611" s="40"/>
      <c r="H611" s="60">
        <f t="shared" si="55"/>
        <v>45</v>
      </c>
      <c r="I611" s="28"/>
      <c r="J611" s="28"/>
    </row>
    <row r="612" s="15" customFormat="1" ht="41.25" customHeight="1">
      <c r="B612" s="38" t="s">
        <v>439</v>
      </c>
      <c r="C612" s="39" t="s">
        <v>412</v>
      </c>
      <c r="D612" s="39" t="s">
        <v>60</v>
      </c>
      <c r="E612" s="39" t="s">
        <v>107</v>
      </c>
      <c r="F612" s="50" t="s">
        <v>440</v>
      </c>
      <c r="G612" s="40"/>
      <c r="H612" s="60">
        <f t="shared" si="55"/>
        <v>45</v>
      </c>
      <c r="I612" s="28"/>
      <c r="J612" s="28"/>
    </row>
    <row r="613" s="15" customFormat="1" ht="35.25" customHeight="1">
      <c r="B613" s="38" t="s">
        <v>199</v>
      </c>
      <c r="C613" s="39" t="s">
        <v>412</v>
      </c>
      <c r="D613" s="39" t="s">
        <v>60</v>
      </c>
      <c r="E613" s="39" t="s">
        <v>107</v>
      </c>
      <c r="F613" s="50" t="s">
        <v>440</v>
      </c>
      <c r="G613" s="40" t="s">
        <v>200</v>
      </c>
      <c r="H613" s="60">
        <f t="shared" si="55"/>
        <v>45</v>
      </c>
      <c r="I613" s="28"/>
      <c r="J613" s="28"/>
    </row>
    <row r="614" s="15" customFormat="1" ht="24.75" customHeight="1">
      <c r="B614" s="38" t="s">
        <v>375</v>
      </c>
      <c r="C614" s="39" t="s">
        <v>412</v>
      </c>
      <c r="D614" s="39" t="s">
        <v>60</v>
      </c>
      <c r="E614" s="39" t="s">
        <v>107</v>
      </c>
      <c r="F614" s="50" t="s">
        <v>440</v>
      </c>
      <c r="G614" s="40" t="s">
        <v>376</v>
      </c>
      <c r="H614" s="60">
        <v>45</v>
      </c>
      <c r="I614" s="28"/>
      <c r="J614" s="28"/>
    </row>
    <row r="615" s="15" customFormat="1" ht="29.25">
      <c r="B615" s="38" t="s">
        <v>160</v>
      </c>
      <c r="C615" s="39" t="s">
        <v>412</v>
      </c>
      <c r="D615" s="39" t="s">
        <v>60</v>
      </c>
      <c r="E615" s="39" t="s">
        <v>107</v>
      </c>
      <c r="F615" s="40" t="s">
        <v>161</v>
      </c>
      <c r="G615" s="40"/>
      <c r="H615" s="41">
        <f t="shared" si="55"/>
        <v>12875.1</v>
      </c>
      <c r="I615" s="28"/>
      <c r="J615" s="28"/>
    </row>
    <row r="616" s="15" customFormat="1" ht="43.5">
      <c r="B616" s="51" t="s">
        <v>162</v>
      </c>
      <c r="C616" s="49" t="s">
        <v>412</v>
      </c>
      <c r="D616" s="49" t="s">
        <v>60</v>
      </c>
      <c r="E616" s="49" t="s">
        <v>107</v>
      </c>
      <c r="F616" s="65" t="s">
        <v>163</v>
      </c>
      <c r="G616" s="47"/>
      <c r="H616" s="41">
        <f t="shared" si="55"/>
        <v>12875.1</v>
      </c>
      <c r="I616" s="28"/>
      <c r="J616" s="28"/>
    </row>
    <row r="617" s="15" customFormat="1">
      <c r="B617" s="38" t="s">
        <v>133</v>
      </c>
      <c r="C617" s="39" t="s">
        <v>412</v>
      </c>
      <c r="D617" s="39" t="s">
        <v>60</v>
      </c>
      <c r="E617" s="39" t="s">
        <v>107</v>
      </c>
      <c r="F617" s="39" t="s">
        <v>164</v>
      </c>
      <c r="G617" s="39"/>
      <c r="H617" s="41">
        <f t="shared" si="55"/>
        <v>12875.1</v>
      </c>
      <c r="I617" s="28"/>
      <c r="J617" s="28"/>
    </row>
    <row r="618" s="15" customFormat="1" ht="29.25">
      <c r="B618" s="38" t="s">
        <v>380</v>
      </c>
      <c r="C618" s="39" t="s">
        <v>412</v>
      </c>
      <c r="D618" s="39" t="s">
        <v>60</v>
      </c>
      <c r="E618" s="39" t="s">
        <v>107</v>
      </c>
      <c r="F618" s="39" t="s">
        <v>441</v>
      </c>
      <c r="G618" s="39"/>
      <c r="H618" s="60">
        <f t="shared" si="55"/>
        <v>12875.1</v>
      </c>
      <c r="I618" s="28"/>
      <c r="J618" s="28"/>
    </row>
    <row r="619" s="15" customFormat="1" ht="29.25">
      <c r="B619" s="38" t="s">
        <v>199</v>
      </c>
      <c r="C619" s="39" t="s">
        <v>412</v>
      </c>
      <c r="D619" s="39" t="s">
        <v>60</v>
      </c>
      <c r="E619" s="39" t="s">
        <v>107</v>
      </c>
      <c r="F619" s="39" t="s">
        <v>441</v>
      </c>
      <c r="G619" s="39" t="s">
        <v>200</v>
      </c>
      <c r="H619" s="60">
        <f t="shared" si="55"/>
        <v>12875.1</v>
      </c>
      <c r="I619" s="28"/>
      <c r="J619" s="28"/>
    </row>
    <row r="620" s="15" customFormat="1">
      <c r="B620" s="38" t="s">
        <v>375</v>
      </c>
      <c r="C620" s="39" t="s">
        <v>412</v>
      </c>
      <c r="D620" s="39" t="s">
        <v>60</v>
      </c>
      <c r="E620" s="39" t="s">
        <v>107</v>
      </c>
      <c r="F620" s="39" t="s">
        <v>441</v>
      </c>
      <c r="G620" s="39" t="s">
        <v>376</v>
      </c>
      <c r="H620" s="60">
        <v>12875.1</v>
      </c>
      <c r="I620" s="28"/>
      <c r="J620" s="28"/>
    </row>
    <row r="621" s="15" customFormat="1">
      <c r="B621" s="38" t="s">
        <v>171</v>
      </c>
      <c r="C621" s="39" t="s">
        <v>412</v>
      </c>
      <c r="D621" s="39" t="s">
        <v>60</v>
      </c>
      <c r="E621" s="39" t="s">
        <v>60</v>
      </c>
      <c r="F621" s="39"/>
      <c r="G621" s="40"/>
      <c r="H621" s="41">
        <f t="shared" si="55"/>
        <v>1344.0999999999999</v>
      </c>
      <c r="I621" s="28"/>
      <c r="J621" s="28"/>
    </row>
    <row r="622" s="15" customFormat="1" ht="29.25">
      <c r="B622" s="38" t="s">
        <v>160</v>
      </c>
      <c r="C622" s="39" t="s">
        <v>412</v>
      </c>
      <c r="D622" s="39" t="s">
        <v>60</v>
      </c>
      <c r="E622" s="39" t="s">
        <v>60</v>
      </c>
      <c r="F622" s="39" t="s">
        <v>161</v>
      </c>
      <c r="G622" s="40"/>
      <c r="H622" s="41">
        <f t="shared" si="55"/>
        <v>1344.0999999999999</v>
      </c>
      <c r="I622" s="28"/>
      <c r="J622" s="28"/>
    </row>
    <row r="623" s="15" customFormat="1" ht="43.5">
      <c r="B623" s="43" t="s">
        <v>162</v>
      </c>
      <c r="C623" s="39" t="s">
        <v>412</v>
      </c>
      <c r="D623" s="39" t="s">
        <v>60</v>
      </c>
      <c r="E623" s="39" t="s">
        <v>60</v>
      </c>
      <c r="F623" s="44" t="s">
        <v>163</v>
      </c>
      <c r="G623" s="40"/>
      <c r="H623" s="41">
        <f t="shared" si="55"/>
        <v>1344.0999999999999</v>
      </c>
      <c r="I623" s="28"/>
      <c r="J623" s="28"/>
    </row>
    <row r="624" s="15" customFormat="1">
      <c r="B624" s="38" t="s">
        <v>133</v>
      </c>
      <c r="C624" s="39" t="s">
        <v>412</v>
      </c>
      <c r="D624" s="39" t="s">
        <v>60</v>
      </c>
      <c r="E624" s="39" t="s">
        <v>60</v>
      </c>
      <c r="F624" s="39" t="s">
        <v>164</v>
      </c>
      <c r="G624" s="39"/>
      <c r="H624" s="41">
        <f t="shared" si="55"/>
        <v>1344.0999999999999</v>
      </c>
      <c r="I624" s="28"/>
      <c r="J624" s="28"/>
    </row>
    <row r="625" s="15" customFormat="1" ht="29.25">
      <c r="B625" s="38" t="s">
        <v>386</v>
      </c>
      <c r="C625" s="39" t="s">
        <v>412</v>
      </c>
      <c r="D625" s="39" t="s">
        <v>60</v>
      </c>
      <c r="E625" s="39" t="s">
        <v>60</v>
      </c>
      <c r="F625" s="44" t="s">
        <v>442</v>
      </c>
      <c r="G625" s="46"/>
      <c r="H625" s="41">
        <f t="shared" si="55"/>
        <v>1344.0999999999999</v>
      </c>
      <c r="I625" s="28"/>
      <c r="J625" s="28"/>
    </row>
    <row r="626" s="15" customFormat="1" ht="29.25">
      <c r="B626" s="42" t="s">
        <v>199</v>
      </c>
      <c r="C626" s="39" t="s">
        <v>412</v>
      </c>
      <c r="D626" s="39" t="s">
        <v>60</v>
      </c>
      <c r="E626" s="39" t="s">
        <v>60</v>
      </c>
      <c r="F626" s="44" t="s">
        <v>442</v>
      </c>
      <c r="G626" s="47" t="s">
        <v>200</v>
      </c>
      <c r="H626" s="41">
        <f t="shared" si="55"/>
        <v>1344.0999999999999</v>
      </c>
      <c r="I626" s="28"/>
      <c r="J626" s="28"/>
    </row>
    <row r="627" s="15" customFormat="1">
      <c r="B627" s="38" t="s">
        <v>375</v>
      </c>
      <c r="C627" s="39" t="s">
        <v>412</v>
      </c>
      <c r="D627" s="39" t="s">
        <v>60</v>
      </c>
      <c r="E627" s="39" t="s">
        <v>60</v>
      </c>
      <c r="F627" s="44" t="s">
        <v>442</v>
      </c>
      <c r="G627" s="40" t="s">
        <v>376</v>
      </c>
      <c r="H627" s="41">
        <v>1344.0999999999999</v>
      </c>
      <c r="I627" s="28"/>
      <c r="J627" s="28"/>
    </row>
    <row r="628" s="15" customFormat="1">
      <c r="B628" s="38" t="s">
        <v>443</v>
      </c>
      <c r="C628" s="39" t="s">
        <v>412</v>
      </c>
      <c r="D628" s="39" t="s">
        <v>60</v>
      </c>
      <c r="E628" s="39" t="s">
        <v>280</v>
      </c>
      <c r="F628" s="39"/>
      <c r="G628" s="40"/>
      <c r="H628" s="41">
        <f t="shared" si="55"/>
        <v>30142.099999999999</v>
      </c>
      <c r="I628" s="28"/>
      <c r="J628" s="28"/>
    </row>
    <row r="629" s="15" customFormat="1" ht="29.25">
      <c r="B629" s="38" t="s">
        <v>160</v>
      </c>
      <c r="C629" s="39" t="s">
        <v>412</v>
      </c>
      <c r="D629" s="39" t="s">
        <v>60</v>
      </c>
      <c r="E629" s="39" t="s">
        <v>280</v>
      </c>
      <c r="F629" s="39" t="s">
        <v>161</v>
      </c>
      <c r="G629" s="40"/>
      <c r="H629" s="41">
        <f>SUM(H638+H630)</f>
        <v>30142.099999999999</v>
      </c>
      <c r="I629" s="28"/>
      <c r="J629" s="28"/>
    </row>
    <row r="630" s="15" customFormat="1" ht="43.5">
      <c r="B630" s="43" t="s">
        <v>162</v>
      </c>
      <c r="C630" s="48" t="s">
        <v>412</v>
      </c>
      <c r="D630" s="39" t="s">
        <v>60</v>
      </c>
      <c r="E630" s="48" t="s">
        <v>280</v>
      </c>
      <c r="F630" s="44" t="s">
        <v>163</v>
      </c>
      <c r="G630" s="44"/>
      <c r="H630" s="60">
        <f t="shared" ref="H630:H636" si="56">SUM(H631)</f>
        <v>4133.1000000000004</v>
      </c>
      <c r="I630" s="28"/>
      <c r="J630" s="28"/>
    </row>
    <row r="631" s="15" customFormat="1" ht="18" customHeight="1">
      <c r="B631" s="38" t="s">
        <v>133</v>
      </c>
      <c r="C631" s="39" t="s">
        <v>412</v>
      </c>
      <c r="D631" s="48" t="s">
        <v>60</v>
      </c>
      <c r="E631" s="39" t="s">
        <v>280</v>
      </c>
      <c r="F631" s="48" t="s">
        <v>164</v>
      </c>
      <c r="G631" s="39"/>
      <c r="H631" s="60">
        <f ca="1">SUM(H632+H635)</f>
        <v>4133.1000000000004</v>
      </c>
      <c r="I631" s="28"/>
      <c r="J631" s="28"/>
    </row>
    <row r="632" s="15" customFormat="1">
      <c r="B632" s="38" t="s">
        <v>444</v>
      </c>
      <c r="C632" s="39" t="s">
        <v>412</v>
      </c>
      <c r="D632" s="39" t="s">
        <v>60</v>
      </c>
      <c r="E632" s="39" t="s">
        <v>280</v>
      </c>
      <c r="F632" s="50" t="s">
        <v>445</v>
      </c>
      <c r="G632" s="48"/>
      <c r="H632" s="60">
        <f t="shared" si="56"/>
        <v>3837.3000000000002</v>
      </c>
      <c r="I632" s="28"/>
      <c r="J632" s="28"/>
    </row>
    <row r="633" s="15" customFormat="1" ht="29.25">
      <c r="B633" s="38" t="s">
        <v>199</v>
      </c>
      <c r="C633" s="48" t="s">
        <v>412</v>
      </c>
      <c r="D633" s="39" t="s">
        <v>60</v>
      </c>
      <c r="E633" s="48" t="s">
        <v>280</v>
      </c>
      <c r="F633" s="50" t="s">
        <v>445</v>
      </c>
      <c r="G633" s="39" t="s">
        <v>200</v>
      </c>
      <c r="H633" s="60">
        <f t="shared" si="56"/>
        <v>3837.3000000000002</v>
      </c>
      <c r="I633" s="28"/>
      <c r="J633" s="28"/>
    </row>
    <row r="634" s="15" customFormat="1">
      <c r="B634" s="42" t="s">
        <v>388</v>
      </c>
      <c r="C634" s="39" t="s">
        <v>412</v>
      </c>
      <c r="D634" s="48" t="s">
        <v>60</v>
      </c>
      <c r="E634" s="39" t="s">
        <v>280</v>
      </c>
      <c r="F634" s="57" t="s">
        <v>445</v>
      </c>
      <c r="G634" s="49" t="s">
        <v>389</v>
      </c>
      <c r="H634" s="60">
        <v>3837.3000000000002</v>
      </c>
      <c r="I634" s="28"/>
      <c r="J634" s="28"/>
    </row>
    <row r="635" s="15" customFormat="1">
      <c r="B635" s="77" t="s">
        <v>446</v>
      </c>
      <c r="C635" s="78" t="s">
        <v>412</v>
      </c>
      <c r="D635" s="39" t="s">
        <v>60</v>
      </c>
      <c r="E635" s="39" t="s">
        <v>280</v>
      </c>
      <c r="F635" s="79" t="s">
        <v>447</v>
      </c>
      <c r="G635" s="78"/>
      <c r="H635" s="41">
        <f t="shared" si="56"/>
        <v>295.80000000000001</v>
      </c>
      <c r="I635" s="28"/>
      <c r="J635" s="28"/>
    </row>
    <row r="636" s="15" customFormat="1">
      <c r="B636" s="77" t="s">
        <v>199</v>
      </c>
      <c r="C636" s="78" t="s">
        <v>412</v>
      </c>
      <c r="D636" s="39" t="s">
        <v>60</v>
      </c>
      <c r="E636" s="39" t="s">
        <v>280</v>
      </c>
      <c r="F636" s="79" t="s">
        <v>447</v>
      </c>
      <c r="G636" s="80" t="s">
        <v>200</v>
      </c>
      <c r="H636" s="41">
        <f t="shared" si="56"/>
        <v>295.80000000000001</v>
      </c>
      <c r="I636" s="28"/>
      <c r="J636" s="28"/>
    </row>
    <row r="637" s="15" customFormat="1">
      <c r="B637" s="81" t="s">
        <v>375</v>
      </c>
      <c r="C637" s="78" t="s">
        <v>412</v>
      </c>
      <c r="D637" s="39" t="s">
        <v>60</v>
      </c>
      <c r="E637" s="39" t="s">
        <v>280</v>
      </c>
      <c r="F637" s="79" t="s">
        <v>447</v>
      </c>
      <c r="G637" s="78" t="s">
        <v>376</v>
      </c>
      <c r="H637" s="41">
        <v>295.80000000000001</v>
      </c>
      <c r="I637" s="28"/>
      <c r="J637" s="28"/>
    </row>
    <row r="638" s="15" customFormat="1" ht="43.5">
      <c r="B638" s="38" t="s">
        <v>448</v>
      </c>
      <c r="C638" s="39" t="s">
        <v>412</v>
      </c>
      <c r="D638" s="39" t="s">
        <v>60</v>
      </c>
      <c r="E638" s="39" t="s">
        <v>280</v>
      </c>
      <c r="F638" s="39" t="s">
        <v>449</v>
      </c>
      <c r="G638" s="40"/>
      <c r="H638" s="41">
        <f>SUM(H639+H642+H650+H647+H653)</f>
        <v>26009</v>
      </c>
      <c r="I638" s="28"/>
      <c r="J638" s="28"/>
    </row>
    <row r="639" s="15" customFormat="1" ht="29.25">
      <c r="B639" s="38" t="s">
        <v>30</v>
      </c>
      <c r="C639" s="39" t="s">
        <v>412</v>
      </c>
      <c r="D639" s="39" t="s">
        <v>60</v>
      </c>
      <c r="E639" s="39" t="s">
        <v>280</v>
      </c>
      <c r="F639" s="39" t="s">
        <v>450</v>
      </c>
      <c r="G639" s="40"/>
      <c r="H639" s="41">
        <f t="shared" ref="H639:H640" si="57">SUM(H640)</f>
        <v>5368.1000000000004</v>
      </c>
      <c r="I639" s="28"/>
      <c r="J639" s="28"/>
    </row>
    <row r="640" s="15" customFormat="1" ht="62.25" customHeight="1">
      <c r="B640" s="38" t="s">
        <v>32</v>
      </c>
      <c r="C640" s="39" t="s">
        <v>412</v>
      </c>
      <c r="D640" s="39" t="s">
        <v>60</v>
      </c>
      <c r="E640" s="39" t="s">
        <v>280</v>
      </c>
      <c r="F640" s="39" t="s">
        <v>450</v>
      </c>
      <c r="G640" s="40" t="s">
        <v>33</v>
      </c>
      <c r="H640" s="41">
        <f t="shared" si="57"/>
        <v>5368.1000000000004</v>
      </c>
      <c r="I640" s="28"/>
      <c r="J640" s="28"/>
    </row>
    <row r="641" s="15" customFormat="1" ht="29.25">
      <c r="B641" s="38" t="s">
        <v>34</v>
      </c>
      <c r="C641" s="39" t="s">
        <v>412</v>
      </c>
      <c r="D641" s="39" t="s">
        <v>60</v>
      </c>
      <c r="E641" s="39" t="s">
        <v>280</v>
      </c>
      <c r="F641" s="39" t="s">
        <v>450</v>
      </c>
      <c r="G641" s="40" t="s">
        <v>35</v>
      </c>
      <c r="H641" s="41">
        <v>5368.1000000000004</v>
      </c>
      <c r="I641" s="28"/>
      <c r="J641" s="28"/>
    </row>
    <row r="642" s="15" customFormat="1">
      <c r="B642" s="38" t="s">
        <v>41</v>
      </c>
      <c r="C642" s="39" t="s">
        <v>412</v>
      </c>
      <c r="D642" s="44" t="s">
        <v>60</v>
      </c>
      <c r="E642" s="44" t="s">
        <v>280</v>
      </c>
      <c r="F642" s="39" t="s">
        <v>451</v>
      </c>
      <c r="G642" s="46"/>
      <c r="H642" s="41">
        <f>SUM(H643+H645)</f>
        <v>109.90000000000001</v>
      </c>
      <c r="I642" s="28"/>
      <c r="J642" s="28"/>
    </row>
    <row r="643" s="15" customFormat="1" ht="57.75">
      <c r="B643" s="38" t="s">
        <v>32</v>
      </c>
      <c r="C643" s="39" t="s">
        <v>412</v>
      </c>
      <c r="D643" s="39" t="s">
        <v>60</v>
      </c>
      <c r="E643" s="39" t="s">
        <v>280</v>
      </c>
      <c r="F643" s="39" t="s">
        <v>451</v>
      </c>
      <c r="G643" s="40" t="s">
        <v>33</v>
      </c>
      <c r="H643" s="41">
        <f>SUM(H644)</f>
        <v>5</v>
      </c>
      <c r="I643" s="28"/>
      <c r="J643" s="28"/>
    </row>
    <row r="644" s="15" customFormat="1" ht="29.25">
      <c r="B644" s="38" t="s">
        <v>34</v>
      </c>
      <c r="C644" s="39" t="s">
        <v>412</v>
      </c>
      <c r="D644" s="39" t="s">
        <v>60</v>
      </c>
      <c r="E644" s="39" t="s">
        <v>280</v>
      </c>
      <c r="F644" s="39" t="s">
        <v>451</v>
      </c>
      <c r="G644" s="40" t="s">
        <v>35</v>
      </c>
      <c r="H644" s="41">
        <v>5</v>
      </c>
      <c r="I644" s="28"/>
      <c r="J644" s="28"/>
    </row>
    <row r="645" s="15" customFormat="1" ht="29.25">
      <c r="B645" s="42" t="s">
        <v>43</v>
      </c>
      <c r="C645" s="39" t="s">
        <v>412</v>
      </c>
      <c r="D645" s="49" t="s">
        <v>60</v>
      </c>
      <c r="E645" s="49" t="s">
        <v>280</v>
      </c>
      <c r="F645" s="39" t="s">
        <v>451</v>
      </c>
      <c r="G645" s="47" t="s">
        <v>44</v>
      </c>
      <c r="H645" s="41">
        <f>SUM(H646)</f>
        <v>104.90000000000001</v>
      </c>
      <c r="I645" s="28"/>
      <c r="J645" s="28"/>
    </row>
    <row r="646" s="15" customFormat="1" ht="29.25">
      <c r="B646" s="38" t="s">
        <v>45</v>
      </c>
      <c r="C646" s="39" t="s">
        <v>412</v>
      </c>
      <c r="D646" s="39" t="s">
        <v>60</v>
      </c>
      <c r="E646" s="39" t="s">
        <v>280</v>
      </c>
      <c r="F646" s="39" t="s">
        <v>451</v>
      </c>
      <c r="G646" s="40" t="s">
        <v>46</v>
      </c>
      <c r="H646" s="41">
        <v>104.90000000000001</v>
      </c>
      <c r="I646" s="28"/>
      <c r="J646" s="28"/>
    </row>
    <row r="647" s="15" customFormat="1" ht="43.5">
      <c r="B647" s="38" t="s">
        <v>452</v>
      </c>
      <c r="C647" s="39" t="s">
        <v>412</v>
      </c>
      <c r="D647" s="39" t="s">
        <v>60</v>
      </c>
      <c r="E647" s="39" t="s">
        <v>280</v>
      </c>
      <c r="F647" s="39" t="s">
        <v>453</v>
      </c>
      <c r="G647" s="40"/>
      <c r="H647" s="60">
        <f>SUM(H648)</f>
        <v>9259.7999999999993</v>
      </c>
      <c r="I647" s="28"/>
      <c r="J647" s="28"/>
    </row>
    <row r="648" s="15" customFormat="1" ht="29.25">
      <c r="B648" s="38" t="s">
        <v>199</v>
      </c>
      <c r="C648" s="39" t="s">
        <v>412</v>
      </c>
      <c r="D648" s="39" t="s">
        <v>60</v>
      </c>
      <c r="E648" s="39" t="s">
        <v>280</v>
      </c>
      <c r="F648" s="39" t="s">
        <v>453</v>
      </c>
      <c r="G648" s="40" t="s">
        <v>200</v>
      </c>
      <c r="H648" s="60">
        <f>SUM(H649:H649)</f>
        <v>9259.7999999999993</v>
      </c>
      <c r="I648" s="28"/>
      <c r="J648" s="28"/>
    </row>
    <row r="649" s="15" customFormat="1">
      <c r="B649" s="38" t="s">
        <v>388</v>
      </c>
      <c r="C649" s="39" t="s">
        <v>412</v>
      </c>
      <c r="D649" s="39" t="s">
        <v>60</v>
      </c>
      <c r="E649" s="39" t="s">
        <v>280</v>
      </c>
      <c r="F649" s="39" t="s">
        <v>453</v>
      </c>
      <c r="G649" s="40" t="s">
        <v>389</v>
      </c>
      <c r="H649" s="60">
        <v>9259.7999999999993</v>
      </c>
      <c r="I649" s="28"/>
      <c r="J649" s="28"/>
    </row>
    <row r="650" s="15" customFormat="1" ht="57.75">
      <c r="B650" s="38" t="s">
        <v>454</v>
      </c>
      <c r="C650" s="44" t="s">
        <v>412</v>
      </c>
      <c r="D650" s="39" t="s">
        <v>60</v>
      </c>
      <c r="E650" s="39" t="s">
        <v>280</v>
      </c>
      <c r="F650" s="39" t="s">
        <v>455</v>
      </c>
      <c r="G650" s="40"/>
      <c r="H650" s="60">
        <f t="shared" ref="H650:H651" si="58">SUM(H651)</f>
        <v>10752.799999999999</v>
      </c>
      <c r="I650" s="28"/>
      <c r="J650" s="28"/>
    </row>
    <row r="651" s="15" customFormat="1" ht="29.25">
      <c r="B651" s="38" t="s">
        <v>199</v>
      </c>
      <c r="C651" s="39" t="s">
        <v>412</v>
      </c>
      <c r="D651" s="39" t="s">
        <v>60</v>
      </c>
      <c r="E651" s="39" t="s">
        <v>280</v>
      </c>
      <c r="F651" s="39" t="s">
        <v>455</v>
      </c>
      <c r="G651" s="40" t="s">
        <v>200</v>
      </c>
      <c r="H651" s="60">
        <f t="shared" si="58"/>
        <v>10752.799999999999</v>
      </c>
      <c r="I651" s="28"/>
      <c r="J651" s="28"/>
    </row>
    <row r="652" s="15" customFormat="1">
      <c r="B652" s="38" t="s">
        <v>375</v>
      </c>
      <c r="C652" s="39" t="s">
        <v>412</v>
      </c>
      <c r="D652" s="39" t="s">
        <v>60</v>
      </c>
      <c r="E652" s="39" t="s">
        <v>280</v>
      </c>
      <c r="F652" s="39" t="s">
        <v>455</v>
      </c>
      <c r="G652" s="40" t="s">
        <v>376</v>
      </c>
      <c r="H652" s="60">
        <v>10752.799999999999</v>
      </c>
      <c r="I652" s="28"/>
      <c r="J652" s="28"/>
    </row>
    <row r="653" s="15" customFormat="1" ht="86.25">
      <c r="B653" s="38" t="s">
        <v>456</v>
      </c>
      <c r="C653" s="39" t="s">
        <v>412</v>
      </c>
      <c r="D653" s="39" t="s">
        <v>60</v>
      </c>
      <c r="E653" s="39" t="s">
        <v>280</v>
      </c>
      <c r="F653" s="39" t="s">
        <v>457</v>
      </c>
      <c r="G653" s="39"/>
      <c r="H653" s="41">
        <f>SUM(H654+H656)</f>
        <v>518.39999999999998</v>
      </c>
      <c r="I653" s="28"/>
      <c r="J653" s="28"/>
    </row>
    <row r="654" s="15" customFormat="1" ht="57.75">
      <c r="B654" s="38" t="s">
        <v>32</v>
      </c>
      <c r="C654" s="39" t="s">
        <v>412</v>
      </c>
      <c r="D654" s="39" t="s">
        <v>60</v>
      </c>
      <c r="E654" s="39" t="s">
        <v>280</v>
      </c>
      <c r="F654" s="39" t="s">
        <v>457</v>
      </c>
      <c r="G654" s="48" t="s">
        <v>33</v>
      </c>
      <c r="H654" s="41">
        <f>SUM(H655)</f>
        <v>94.400000000000006</v>
      </c>
      <c r="I654" s="28"/>
      <c r="J654" s="28"/>
    </row>
    <row r="655" s="15" customFormat="1" ht="29.25">
      <c r="B655" s="38" t="s">
        <v>34</v>
      </c>
      <c r="C655" s="39" t="s">
        <v>412</v>
      </c>
      <c r="D655" s="49" t="s">
        <v>60</v>
      </c>
      <c r="E655" s="39" t="s">
        <v>280</v>
      </c>
      <c r="F655" s="48" t="s">
        <v>457</v>
      </c>
      <c r="G655" s="39" t="s">
        <v>35</v>
      </c>
      <c r="H655" s="41">
        <v>94.400000000000006</v>
      </c>
      <c r="I655" s="28"/>
      <c r="J655" s="28"/>
    </row>
    <row r="656" s="15" customFormat="1" ht="29.25">
      <c r="B656" s="38" t="s">
        <v>43</v>
      </c>
      <c r="C656" s="39" t="s">
        <v>412</v>
      </c>
      <c r="D656" s="39" t="s">
        <v>60</v>
      </c>
      <c r="E656" s="48" t="s">
        <v>280</v>
      </c>
      <c r="F656" s="39" t="s">
        <v>457</v>
      </c>
      <c r="G656" s="48" t="s">
        <v>44</v>
      </c>
      <c r="H656" s="41">
        <f>SUM(H657)</f>
        <v>424</v>
      </c>
      <c r="I656" s="28"/>
      <c r="J656" s="28"/>
    </row>
    <row r="657" s="15" customFormat="1" ht="29.25">
      <c r="B657" s="38" t="s">
        <v>45</v>
      </c>
      <c r="C657" s="39" t="s">
        <v>412</v>
      </c>
      <c r="D657" s="48" t="s">
        <v>60</v>
      </c>
      <c r="E657" s="39" t="s">
        <v>280</v>
      </c>
      <c r="F657" s="48" t="s">
        <v>457</v>
      </c>
      <c r="G657" s="39" t="s">
        <v>46</v>
      </c>
      <c r="H657" s="41">
        <v>424</v>
      </c>
      <c r="I657" s="28"/>
      <c r="J657" s="28"/>
    </row>
    <row r="658" s="15" customFormat="1">
      <c r="B658" s="38" t="s">
        <v>176</v>
      </c>
      <c r="C658" s="39" t="s">
        <v>412</v>
      </c>
      <c r="D658" s="39" t="s">
        <v>109</v>
      </c>
      <c r="E658" s="39"/>
      <c r="F658" s="39"/>
      <c r="G658" s="40"/>
      <c r="H658" s="60">
        <f t="shared" ref="H658:H659" si="59">SUM(H659)</f>
        <v>701.29999999999995</v>
      </c>
      <c r="I658" s="28"/>
      <c r="J658" s="28"/>
    </row>
    <row r="659" s="15" customFormat="1">
      <c r="B659" s="38" t="s">
        <v>182</v>
      </c>
      <c r="C659" s="39" t="s">
        <v>412</v>
      </c>
      <c r="D659" s="39" t="s">
        <v>109</v>
      </c>
      <c r="E659" s="39" t="s">
        <v>107</v>
      </c>
      <c r="F659" s="39"/>
      <c r="G659" s="40"/>
      <c r="H659" s="60">
        <f t="shared" si="59"/>
        <v>701.29999999999995</v>
      </c>
      <c r="I659" s="28"/>
      <c r="J659" s="28"/>
    </row>
    <row r="660" s="15" customFormat="1" ht="29.25">
      <c r="B660" s="43" t="s">
        <v>160</v>
      </c>
      <c r="C660" s="39" t="s">
        <v>412</v>
      </c>
      <c r="D660" s="39" t="s">
        <v>109</v>
      </c>
      <c r="E660" s="39" t="s">
        <v>107</v>
      </c>
      <c r="F660" s="50" t="s">
        <v>161</v>
      </c>
      <c r="G660" s="50"/>
      <c r="H660" s="54">
        <f>SUM(H661+H666)</f>
        <v>701.29999999999995</v>
      </c>
      <c r="I660" s="28"/>
      <c r="J660" s="28"/>
    </row>
    <row r="661" s="15" customFormat="1" ht="29.25">
      <c r="B661" s="38" t="s">
        <v>414</v>
      </c>
      <c r="C661" s="39" t="s">
        <v>412</v>
      </c>
      <c r="D661" s="39" t="s">
        <v>109</v>
      </c>
      <c r="E661" s="39" t="s">
        <v>107</v>
      </c>
      <c r="F661" s="50" t="s">
        <v>415</v>
      </c>
      <c r="G661" s="50"/>
      <c r="H661" s="54">
        <f t="shared" ref="H661:H666" si="60">SUM(H662)</f>
        <v>102</v>
      </c>
      <c r="I661" s="28"/>
      <c r="J661" s="28"/>
    </row>
    <row r="662" s="15" customFormat="1">
      <c r="B662" s="38" t="s">
        <v>133</v>
      </c>
      <c r="C662" s="39" t="s">
        <v>412</v>
      </c>
      <c r="D662" s="39" t="s">
        <v>109</v>
      </c>
      <c r="E662" s="39" t="s">
        <v>107</v>
      </c>
      <c r="F662" s="50" t="s">
        <v>416</v>
      </c>
      <c r="G662" s="50"/>
      <c r="H662" s="54">
        <f t="shared" si="60"/>
        <v>102</v>
      </c>
      <c r="I662" s="28"/>
      <c r="J662" s="28"/>
    </row>
    <row r="663" s="15" customFormat="1" ht="43.5">
      <c r="B663" s="38" t="s">
        <v>458</v>
      </c>
      <c r="C663" s="39" t="s">
        <v>412</v>
      </c>
      <c r="D663" s="39" t="s">
        <v>109</v>
      </c>
      <c r="E663" s="39" t="s">
        <v>107</v>
      </c>
      <c r="F663" s="50" t="s">
        <v>459</v>
      </c>
      <c r="G663" s="82"/>
      <c r="H663" s="76">
        <f t="shared" si="60"/>
        <v>102</v>
      </c>
      <c r="I663" s="28"/>
      <c r="J663" s="28"/>
    </row>
    <row r="664" s="15" customFormat="1">
      <c r="B664" s="38" t="s">
        <v>85</v>
      </c>
      <c r="C664" s="39" t="s">
        <v>412</v>
      </c>
      <c r="D664" s="39" t="s">
        <v>109</v>
      </c>
      <c r="E664" s="39" t="s">
        <v>107</v>
      </c>
      <c r="F664" s="50" t="s">
        <v>459</v>
      </c>
      <c r="G664" s="83" t="s">
        <v>86</v>
      </c>
      <c r="H664" s="54">
        <f t="shared" si="60"/>
        <v>102</v>
      </c>
      <c r="I664" s="28"/>
      <c r="J664" s="28"/>
    </row>
    <row r="665" s="15" customFormat="1">
      <c r="B665" s="42" t="s">
        <v>87</v>
      </c>
      <c r="C665" s="39" t="s">
        <v>412</v>
      </c>
      <c r="D665" s="39" t="s">
        <v>109</v>
      </c>
      <c r="E665" s="39" t="s">
        <v>107</v>
      </c>
      <c r="F665" s="50" t="s">
        <v>459</v>
      </c>
      <c r="G665" s="83" t="s">
        <v>88</v>
      </c>
      <c r="H665" s="54">
        <v>102</v>
      </c>
      <c r="I665" s="28"/>
      <c r="J665" s="28"/>
    </row>
    <row r="666" s="15" customFormat="1" ht="43.5">
      <c r="B666" s="38" t="s">
        <v>162</v>
      </c>
      <c r="C666" s="39" t="s">
        <v>412</v>
      </c>
      <c r="D666" s="39" t="s">
        <v>109</v>
      </c>
      <c r="E666" s="39" t="s">
        <v>107</v>
      </c>
      <c r="F666" s="50" t="s">
        <v>163</v>
      </c>
      <c r="G666" s="63"/>
      <c r="H666" s="76">
        <f t="shared" si="60"/>
        <v>599.29999999999995</v>
      </c>
      <c r="I666" s="28"/>
      <c r="J666" s="28"/>
    </row>
    <row r="667" s="15" customFormat="1">
      <c r="B667" s="38" t="s">
        <v>133</v>
      </c>
      <c r="C667" s="39" t="s">
        <v>412</v>
      </c>
      <c r="D667" s="39" t="s">
        <v>109</v>
      </c>
      <c r="E667" s="39" t="s">
        <v>107</v>
      </c>
      <c r="F667" s="50" t="s">
        <v>164</v>
      </c>
      <c r="G667" s="63"/>
      <c r="H667" s="76">
        <f>SUM(H668+H671+H674)</f>
        <v>599.29999999999995</v>
      </c>
      <c r="I667" s="28"/>
      <c r="J667" s="28"/>
    </row>
    <row r="668" s="15" customFormat="1" ht="43.5">
      <c r="B668" s="38" t="s">
        <v>458</v>
      </c>
      <c r="C668" s="39" t="s">
        <v>412</v>
      </c>
      <c r="D668" s="39" t="s">
        <v>109</v>
      </c>
      <c r="E668" s="39" t="s">
        <v>107</v>
      </c>
      <c r="F668" s="50" t="s">
        <v>460</v>
      </c>
      <c r="G668" s="82"/>
      <c r="H668" s="76">
        <f t="shared" ref="H668:H675" si="61">SUM(H669)</f>
        <v>107.3</v>
      </c>
      <c r="I668" s="28"/>
      <c r="J668" s="28"/>
    </row>
    <row r="669" s="15" customFormat="1">
      <c r="B669" s="38" t="s">
        <v>85</v>
      </c>
      <c r="C669" s="39" t="s">
        <v>412</v>
      </c>
      <c r="D669" s="39" t="s">
        <v>109</v>
      </c>
      <c r="E669" s="39" t="s">
        <v>107</v>
      </c>
      <c r="F669" s="50" t="s">
        <v>460</v>
      </c>
      <c r="G669" s="83" t="s">
        <v>86</v>
      </c>
      <c r="H669" s="54">
        <f t="shared" si="61"/>
        <v>107.3</v>
      </c>
      <c r="I669" s="28"/>
      <c r="J669" s="28"/>
    </row>
    <row r="670" s="15" customFormat="1">
      <c r="B670" s="42" t="s">
        <v>87</v>
      </c>
      <c r="C670" s="39" t="s">
        <v>412</v>
      </c>
      <c r="D670" s="39" t="s">
        <v>109</v>
      </c>
      <c r="E670" s="39" t="s">
        <v>107</v>
      </c>
      <c r="F670" s="50" t="s">
        <v>460</v>
      </c>
      <c r="G670" s="83" t="s">
        <v>88</v>
      </c>
      <c r="H670" s="54">
        <v>107.3</v>
      </c>
      <c r="I670" s="28"/>
      <c r="J670" s="28"/>
    </row>
    <row r="671" s="15" customFormat="1" ht="43.5">
      <c r="B671" s="38" t="s">
        <v>461</v>
      </c>
      <c r="C671" s="39" t="s">
        <v>412</v>
      </c>
      <c r="D671" s="39" t="s">
        <v>109</v>
      </c>
      <c r="E671" s="39" t="s">
        <v>107</v>
      </c>
      <c r="F671" s="50" t="s">
        <v>462</v>
      </c>
      <c r="G671" s="82"/>
      <c r="H671" s="76">
        <f t="shared" si="61"/>
        <v>150</v>
      </c>
      <c r="I671" s="28"/>
      <c r="J671" s="28"/>
    </row>
    <row r="672" s="15" customFormat="1">
      <c r="B672" s="38" t="s">
        <v>85</v>
      </c>
      <c r="C672" s="39" t="s">
        <v>412</v>
      </c>
      <c r="D672" s="39" t="s">
        <v>109</v>
      </c>
      <c r="E672" s="39" t="s">
        <v>107</v>
      </c>
      <c r="F672" s="50" t="s">
        <v>462</v>
      </c>
      <c r="G672" s="83" t="s">
        <v>86</v>
      </c>
      <c r="H672" s="54">
        <f t="shared" si="61"/>
        <v>150</v>
      </c>
      <c r="I672" s="28"/>
      <c r="J672" s="28"/>
    </row>
    <row r="673" s="15" customFormat="1">
      <c r="B673" s="42" t="s">
        <v>87</v>
      </c>
      <c r="C673" s="39" t="s">
        <v>412</v>
      </c>
      <c r="D673" s="39" t="s">
        <v>109</v>
      </c>
      <c r="E673" s="39" t="s">
        <v>107</v>
      </c>
      <c r="F673" s="50" t="s">
        <v>462</v>
      </c>
      <c r="G673" s="83" t="s">
        <v>88</v>
      </c>
      <c r="H673" s="54">
        <v>150</v>
      </c>
      <c r="I673" s="28"/>
      <c r="J673" s="28"/>
    </row>
    <row r="674" s="15" customFormat="1" ht="43.5">
      <c r="B674" s="38" t="s">
        <v>409</v>
      </c>
      <c r="C674" s="39" t="s">
        <v>412</v>
      </c>
      <c r="D674" s="39" t="s">
        <v>109</v>
      </c>
      <c r="E674" s="39" t="s">
        <v>107</v>
      </c>
      <c r="F674" s="50" t="s">
        <v>463</v>
      </c>
      <c r="G674" s="82"/>
      <c r="H674" s="76">
        <f t="shared" si="61"/>
        <v>342</v>
      </c>
      <c r="I674" s="28"/>
      <c r="J674" s="28"/>
    </row>
    <row r="675" s="15" customFormat="1">
      <c r="B675" s="38" t="s">
        <v>85</v>
      </c>
      <c r="C675" s="39" t="s">
        <v>412</v>
      </c>
      <c r="D675" s="39" t="s">
        <v>109</v>
      </c>
      <c r="E675" s="39" t="s">
        <v>107</v>
      </c>
      <c r="F675" s="50" t="s">
        <v>463</v>
      </c>
      <c r="G675" s="83" t="s">
        <v>86</v>
      </c>
      <c r="H675" s="54">
        <f t="shared" si="61"/>
        <v>342</v>
      </c>
      <c r="I675" s="28"/>
      <c r="J675" s="28"/>
    </row>
    <row r="676" s="15" customFormat="1">
      <c r="B676" s="42" t="s">
        <v>87</v>
      </c>
      <c r="C676" s="39" t="s">
        <v>412</v>
      </c>
      <c r="D676" s="39" t="s">
        <v>109</v>
      </c>
      <c r="E676" s="39" t="s">
        <v>107</v>
      </c>
      <c r="F676" s="50" t="s">
        <v>463</v>
      </c>
      <c r="G676" s="83" t="s">
        <v>88</v>
      </c>
      <c r="H676" s="54">
        <v>342</v>
      </c>
      <c r="I676" s="28"/>
      <c r="J676" s="28"/>
    </row>
    <row r="677" s="15" customFormat="1" ht="29.25">
      <c r="B677" s="38" t="s">
        <v>464</v>
      </c>
      <c r="C677" s="39" t="s">
        <v>465</v>
      </c>
      <c r="D677" s="39"/>
      <c r="E677" s="39"/>
      <c r="F677" s="39"/>
      <c r="G677" s="40"/>
      <c r="H677" s="41">
        <f>SUM(H686+H678)</f>
        <v>47584.799999999996</v>
      </c>
      <c r="I677" s="28"/>
      <c r="J677" s="28"/>
    </row>
    <row r="678" s="15" customFormat="1">
      <c r="B678" s="38" t="s">
        <v>158</v>
      </c>
      <c r="C678" s="39" t="s">
        <v>465</v>
      </c>
      <c r="D678" s="39" t="s">
        <v>60</v>
      </c>
      <c r="E678" s="39"/>
      <c r="F678" s="39"/>
      <c r="G678" s="40"/>
      <c r="H678" s="41">
        <f t="shared" ref="H678:H684" si="62">SUM(H679)</f>
        <v>256.69999999999999</v>
      </c>
      <c r="I678" s="28"/>
      <c r="J678" s="28"/>
    </row>
    <row r="679" s="15" customFormat="1">
      <c r="B679" s="38" t="s">
        <v>171</v>
      </c>
      <c r="C679" s="39" t="s">
        <v>465</v>
      </c>
      <c r="D679" s="39" t="s">
        <v>60</v>
      </c>
      <c r="E679" s="39" t="s">
        <v>60</v>
      </c>
      <c r="F679" s="39"/>
      <c r="G679" s="40"/>
      <c r="H679" s="41">
        <f t="shared" si="62"/>
        <v>256.69999999999999</v>
      </c>
      <c r="I679" s="28"/>
      <c r="J679" s="28"/>
    </row>
    <row r="680" s="15" customFormat="1" ht="29.25">
      <c r="B680" s="38" t="s">
        <v>208</v>
      </c>
      <c r="C680" s="39" t="s">
        <v>465</v>
      </c>
      <c r="D680" s="39" t="s">
        <v>60</v>
      </c>
      <c r="E680" s="39" t="s">
        <v>60</v>
      </c>
      <c r="F680" s="39" t="s">
        <v>209</v>
      </c>
      <c r="G680" s="40"/>
      <c r="H680" s="41">
        <f t="shared" si="62"/>
        <v>256.69999999999999</v>
      </c>
      <c r="I680" s="28"/>
      <c r="J680" s="28"/>
    </row>
    <row r="681" s="15" customFormat="1" ht="29.25">
      <c r="B681" s="38" t="s">
        <v>210</v>
      </c>
      <c r="C681" s="39" t="s">
        <v>465</v>
      </c>
      <c r="D681" s="39" t="s">
        <v>60</v>
      </c>
      <c r="E681" s="39" t="s">
        <v>60</v>
      </c>
      <c r="F681" s="39" t="s">
        <v>211</v>
      </c>
      <c r="G681" s="40"/>
      <c r="H681" s="41">
        <f t="shared" si="62"/>
        <v>256.69999999999999</v>
      </c>
      <c r="I681" s="28"/>
      <c r="J681" s="28"/>
    </row>
    <row r="682" s="15" customFormat="1">
      <c r="B682" s="38" t="s">
        <v>133</v>
      </c>
      <c r="C682" s="39" t="s">
        <v>465</v>
      </c>
      <c r="D682" s="39" t="s">
        <v>60</v>
      </c>
      <c r="E682" s="39" t="s">
        <v>60</v>
      </c>
      <c r="F682" s="39" t="s">
        <v>212</v>
      </c>
      <c r="G682" s="40"/>
      <c r="H682" s="41">
        <f t="shared" si="62"/>
        <v>256.69999999999999</v>
      </c>
      <c r="I682" s="28"/>
      <c r="J682" s="28"/>
    </row>
    <row r="683" s="15" customFormat="1" ht="29.25">
      <c r="B683" s="55" t="s">
        <v>386</v>
      </c>
      <c r="C683" s="39" t="s">
        <v>465</v>
      </c>
      <c r="D683" s="39" t="s">
        <v>60</v>
      </c>
      <c r="E683" s="39" t="s">
        <v>60</v>
      </c>
      <c r="F683" s="39" t="s">
        <v>466</v>
      </c>
      <c r="G683" s="40"/>
      <c r="H683" s="41">
        <f t="shared" si="62"/>
        <v>256.69999999999999</v>
      </c>
      <c r="I683" s="28"/>
      <c r="J683" s="28"/>
    </row>
    <row r="684" s="15" customFormat="1" ht="29.25">
      <c r="B684" s="38" t="s">
        <v>199</v>
      </c>
      <c r="C684" s="39" t="s">
        <v>465</v>
      </c>
      <c r="D684" s="39" t="s">
        <v>60</v>
      </c>
      <c r="E684" s="39" t="s">
        <v>60</v>
      </c>
      <c r="F684" s="39" t="s">
        <v>466</v>
      </c>
      <c r="G684" s="40" t="s">
        <v>200</v>
      </c>
      <c r="H684" s="41">
        <f t="shared" si="62"/>
        <v>256.69999999999999</v>
      </c>
      <c r="I684" s="28"/>
      <c r="J684" s="28"/>
    </row>
    <row r="685" s="15" customFormat="1">
      <c r="B685" s="38" t="s">
        <v>375</v>
      </c>
      <c r="C685" s="39" t="s">
        <v>465</v>
      </c>
      <c r="D685" s="39" t="s">
        <v>60</v>
      </c>
      <c r="E685" s="39" t="s">
        <v>60</v>
      </c>
      <c r="F685" s="39" t="s">
        <v>466</v>
      </c>
      <c r="G685" s="40" t="s">
        <v>376</v>
      </c>
      <c r="H685" s="41">
        <v>256.69999999999999</v>
      </c>
      <c r="I685" s="28"/>
      <c r="J685" s="28"/>
    </row>
    <row r="686" s="15" customFormat="1">
      <c r="B686" s="38" t="s">
        <v>205</v>
      </c>
      <c r="C686" s="39" t="s">
        <v>465</v>
      </c>
      <c r="D686" s="39" t="s">
        <v>68</v>
      </c>
      <c r="E686" s="39"/>
      <c r="F686" s="44"/>
      <c r="G686" s="40"/>
      <c r="H686" s="41">
        <f>SUM(H687+H698+H716+H709)</f>
        <v>47328.099999999999</v>
      </c>
      <c r="I686" s="28"/>
      <c r="J686" s="28"/>
    </row>
    <row r="687" s="15" customFormat="1">
      <c r="B687" s="38" t="s">
        <v>206</v>
      </c>
      <c r="C687" s="39" t="s">
        <v>465</v>
      </c>
      <c r="D687" s="39" t="s">
        <v>68</v>
      </c>
      <c r="E687" s="39" t="s">
        <v>25</v>
      </c>
      <c r="F687" s="39"/>
      <c r="G687" s="40"/>
      <c r="H687" s="41">
        <f>SUM(H692+H688)</f>
        <v>43048.900000000001</v>
      </c>
      <c r="I687" s="28"/>
      <c r="J687" s="28"/>
    </row>
    <row r="688" s="15" customFormat="1" ht="57.75">
      <c r="B688" s="38" t="s">
        <v>77</v>
      </c>
      <c r="C688" s="39" t="s">
        <v>465</v>
      </c>
      <c r="D688" s="39" t="s">
        <v>68</v>
      </c>
      <c r="E688" s="39" t="s">
        <v>25</v>
      </c>
      <c r="F688" s="39" t="s">
        <v>78</v>
      </c>
      <c r="G688" s="40"/>
      <c r="H688" s="60">
        <f t="shared" ref="H688:H701" si="63">SUM(H689)</f>
        <v>160</v>
      </c>
      <c r="I688" s="28"/>
      <c r="J688" s="28"/>
    </row>
    <row r="689" s="15" customFormat="1" ht="29.25">
      <c r="B689" s="38" t="s">
        <v>79</v>
      </c>
      <c r="C689" s="39" t="s">
        <v>465</v>
      </c>
      <c r="D689" s="39" t="s">
        <v>68</v>
      </c>
      <c r="E689" s="39" t="s">
        <v>25</v>
      </c>
      <c r="F689" s="39" t="s">
        <v>80</v>
      </c>
      <c r="G689" s="40"/>
      <c r="H689" s="60">
        <f t="shared" si="63"/>
        <v>160</v>
      </c>
      <c r="I689" s="28"/>
      <c r="J689" s="28"/>
    </row>
    <row r="690" s="15" customFormat="1" ht="29.25">
      <c r="B690" s="38" t="s">
        <v>199</v>
      </c>
      <c r="C690" s="39" t="s">
        <v>465</v>
      </c>
      <c r="D690" s="39" t="s">
        <v>68</v>
      </c>
      <c r="E690" s="39" t="s">
        <v>25</v>
      </c>
      <c r="F690" s="39" t="s">
        <v>80</v>
      </c>
      <c r="G690" s="40" t="s">
        <v>200</v>
      </c>
      <c r="H690" s="60">
        <f t="shared" si="63"/>
        <v>160</v>
      </c>
      <c r="I690" s="28"/>
      <c r="J690" s="28"/>
    </row>
    <row r="691" s="15" customFormat="1">
      <c r="B691" s="38" t="s">
        <v>375</v>
      </c>
      <c r="C691" s="39" t="s">
        <v>465</v>
      </c>
      <c r="D691" s="39" t="s">
        <v>68</v>
      </c>
      <c r="E691" s="39" t="s">
        <v>25</v>
      </c>
      <c r="F691" s="39" t="s">
        <v>80</v>
      </c>
      <c r="G691" s="40" t="s">
        <v>376</v>
      </c>
      <c r="H691" s="60">
        <v>160</v>
      </c>
      <c r="I691" s="28"/>
      <c r="J691" s="28"/>
    </row>
    <row r="692" s="15" customFormat="1" ht="29.25">
      <c r="B692" s="42" t="s">
        <v>208</v>
      </c>
      <c r="C692" s="39" t="s">
        <v>465</v>
      </c>
      <c r="D692" s="39" t="s">
        <v>68</v>
      </c>
      <c r="E692" s="39" t="s">
        <v>25</v>
      </c>
      <c r="F692" s="39" t="s">
        <v>209</v>
      </c>
      <c r="G692" s="40"/>
      <c r="H692" s="60">
        <f t="shared" si="63"/>
        <v>42888.900000000001</v>
      </c>
      <c r="I692" s="28"/>
      <c r="J692" s="28"/>
    </row>
    <row r="693" s="15" customFormat="1" ht="29.25">
      <c r="B693" s="42" t="s">
        <v>210</v>
      </c>
      <c r="C693" s="39" t="s">
        <v>465</v>
      </c>
      <c r="D693" s="39" t="s">
        <v>68</v>
      </c>
      <c r="E693" s="39" t="s">
        <v>25</v>
      </c>
      <c r="F693" s="39" t="s">
        <v>211</v>
      </c>
      <c r="G693" s="40"/>
      <c r="H693" s="60">
        <f t="shared" si="63"/>
        <v>42888.900000000001</v>
      </c>
      <c r="I693" s="28"/>
      <c r="J693" s="28"/>
    </row>
    <row r="694" s="15" customFormat="1">
      <c r="B694" s="42" t="s">
        <v>133</v>
      </c>
      <c r="C694" s="39" t="s">
        <v>465</v>
      </c>
      <c r="D694" s="39" t="s">
        <v>68</v>
      </c>
      <c r="E694" s="39" t="s">
        <v>25</v>
      </c>
      <c r="F694" s="39" t="s">
        <v>212</v>
      </c>
      <c r="G694" s="40"/>
      <c r="H694" s="60">
        <f t="shared" si="63"/>
        <v>42888.900000000001</v>
      </c>
      <c r="I694" s="28"/>
      <c r="J694" s="28"/>
    </row>
    <row r="695" s="15" customFormat="1" ht="29.25">
      <c r="B695" s="55" t="s">
        <v>467</v>
      </c>
      <c r="C695" s="39" t="s">
        <v>465</v>
      </c>
      <c r="D695" s="39" t="s">
        <v>68</v>
      </c>
      <c r="E695" s="39" t="s">
        <v>25</v>
      </c>
      <c r="F695" s="39" t="s">
        <v>468</v>
      </c>
      <c r="G695" s="40"/>
      <c r="H695" s="60">
        <f t="shared" si="63"/>
        <v>42888.900000000001</v>
      </c>
      <c r="I695" s="28"/>
      <c r="J695" s="28"/>
    </row>
    <row r="696" s="15" customFormat="1" ht="29.25">
      <c r="B696" s="38" t="s">
        <v>199</v>
      </c>
      <c r="C696" s="39" t="s">
        <v>465</v>
      </c>
      <c r="D696" s="39" t="s">
        <v>68</v>
      </c>
      <c r="E696" s="39" t="s">
        <v>25</v>
      </c>
      <c r="F696" s="39" t="s">
        <v>468</v>
      </c>
      <c r="G696" s="40" t="s">
        <v>200</v>
      </c>
      <c r="H696" s="60">
        <f t="shared" si="63"/>
        <v>42888.900000000001</v>
      </c>
      <c r="I696" s="28"/>
      <c r="J696" s="28"/>
    </row>
    <row r="697" s="15" customFormat="1">
      <c r="B697" s="38" t="s">
        <v>375</v>
      </c>
      <c r="C697" s="39" t="s">
        <v>465</v>
      </c>
      <c r="D697" s="39" t="s">
        <v>68</v>
      </c>
      <c r="E697" s="39" t="s">
        <v>25</v>
      </c>
      <c r="F697" s="49" t="s">
        <v>468</v>
      </c>
      <c r="G697" s="40" t="s">
        <v>376</v>
      </c>
      <c r="H697" s="60">
        <v>42888.900000000001</v>
      </c>
      <c r="I697" s="28"/>
      <c r="J697" s="28"/>
    </row>
    <row r="698" s="15" customFormat="1">
      <c r="B698" s="38" t="s">
        <v>469</v>
      </c>
      <c r="C698" s="39" t="s">
        <v>465</v>
      </c>
      <c r="D698" s="39" t="s">
        <v>68</v>
      </c>
      <c r="E698" s="39" t="s">
        <v>27</v>
      </c>
      <c r="F698" s="39"/>
      <c r="G698" s="40"/>
      <c r="H698" s="41">
        <f t="shared" si="63"/>
        <v>2021.5</v>
      </c>
      <c r="I698" s="28"/>
      <c r="J698" s="28"/>
    </row>
    <row r="699" s="15" customFormat="1" ht="29.25">
      <c r="B699" s="42" t="s">
        <v>208</v>
      </c>
      <c r="C699" s="39" t="s">
        <v>465</v>
      </c>
      <c r="D699" s="39" t="s">
        <v>68</v>
      </c>
      <c r="E699" s="39" t="s">
        <v>27</v>
      </c>
      <c r="F699" s="39" t="s">
        <v>209</v>
      </c>
      <c r="G699" s="40"/>
      <c r="H699" s="41">
        <f t="shared" si="63"/>
        <v>2021.5</v>
      </c>
      <c r="I699" s="28"/>
      <c r="J699" s="28"/>
    </row>
    <row r="700" s="15" customFormat="1" ht="29.25">
      <c r="B700" s="42" t="s">
        <v>210</v>
      </c>
      <c r="C700" s="39" t="s">
        <v>465</v>
      </c>
      <c r="D700" s="39" t="s">
        <v>68</v>
      </c>
      <c r="E700" s="39" t="s">
        <v>27</v>
      </c>
      <c r="F700" s="39" t="s">
        <v>211</v>
      </c>
      <c r="G700" s="40"/>
      <c r="H700" s="41">
        <f t="shared" si="63"/>
        <v>2021.5</v>
      </c>
      <c r="I700" s="28"/>
      <c r="J700" s="28"/>
    </row>
    <row r="701" s="15" customFormat="1">
      <c r="B701" s="42" t="s">
        <v>133</v>
      </c>
      <c r="C701" s="39" t="s">
        <v>465</v>
      </c>
      <c r="D701" s="39" t="s">
        <v>68</v>
      </c>
      <c r="E701" s="39" t="s">
        <v>27</v>
      </c>
      <c r="F701" s="39" t="s">
        <v>212</v>
      </c>
      <c r="G701" s="40"/>
      <c r="H701" s="41">
        <f t="shared" si="63"/>
        <v>2021.5</v>
      </c>
      <c r="I701" s="28"/>
      <c r="J701" s="28"/>
    </row>
    <row r="702" s="15" customFormat="1" ht="29.25">
      <c r="B702" s="38" t="s">
        <v>213</v>
      </c>
      <c r="C702" s="39" t="s">
        <v>465</v>
      </c>
      <c r="D702" s="39" t="s">
        <v>68</v>
      </c>
      <c r="E702" s="39" t="s">
        <v>27</v>
      </c>
      <c r="F702" s="39" t="s">
        <v>214</v>
      </c>
      <c r="G702" s="40"/>
      <c r="H702" s="41">
        <f>SUM(H703+H705+H707)</f>
        <v>2021.5</v>
      </c>
      <c r="I702" s="28"/>
      <c r="J702" s="28"/>
    </row>
    <row r="703" s="15" customFormat="1" ht="57.75">
      <c r="B703" s="38" t="s">
        <v>32</v>
      </c>
      <c r="C703" s="39" t="s">
        <v>465</v>
      </c>
      <c r="D703" s="39" t="s">
        <v>68</v>
      </c>
      <c r="E703" s="39" t="s">
        <v>27</v>
      </c>
      <c r="F703" s="39" t="s">
        <v>214</v>
      </c>
      <c r="G703" s="58" t="s">
        <v>33</v>
      </c>
      <c r="H703" s="60">
        <f>SUM(H704)</f>
        <v>1100</v>
      </c>
      <c r="I703" s="28"/>
      <c r="J703" s="28"/>
    </row>
    <row r="704" s="15" customFormat="1">
      <c r="B704" s="38" t="s">
        <v>275</v>
      </c>
      <c r="C704" s="39" t="s">
        <v>465</v>
      </c>
      <c r="D704" s="39" t="s">
        <v>68</v>
      </c>
      <c r="E704" s="39" t="s">
        <v>27</v>
      </c>
      <c r="F704" s="39" t="s">
        <v>214</v>
      </c>
      <c r="G704" s="40" t="s">
        <v>276</v>
      </c>
      <c r="H704" s="60">
        <v>1100</v>
      </c>
      <c r="I704" s="28"/>
      <c r="J704" s="28"/>
    </row>
    <row r="705" s="15" customFormat="1" ht="28.5">
      <c r="B705" s="38" t="s">
        <v>43</v>
      </c>
      <c r="C705" s="39" t="s">
        <v>465</v>
      </c>
      <c r="D705" s="39" t="s">
        <v>68</v>
      </c>
      <c r="E705" s="39" t="s">
        <v>27</v>
      </c>
      <c r="F705" s="39" t="s">
        <v>214</v>
      </c>
      <c r="G705" s="40" t="s">
        <v>44</v>
      </c>
      <c r="H705" s="60">
        <f>SUM(H706:H706)</f>
        <v>906.5</v>
      </c>
      <c r="I705" s="28"/>
      <c r="J705" s="28"/>
    </row>
    <row r="706" s="15" customFormat="1" ht="28.5">
      <c r="B706" s="38" t="s">
        <v>45</v>
      </c>
      <c r="C706" s="39" t="s">
        <v>465</v>
      </c>
      <c r="D706" s="39" t="s">
        <v>68</v>
      </c>
      <c r="E706" s="39" t="s">
        <v>27</v>
      </c>
      <c r="F706" s="39" t="s">
        <v>214</v>
      </c>
      <c r="G706" s="40" t="s">
        <v>46</v>
      </c>
      <c r="H706" s="60">
        <v>906.5</v>
      </c>
      <c r="I706" s="28"/>
      <c r="J706" s="28"/>
    </row>
    <row r="707" s="15" customFormat="1">
      <c r="B707" s="38" t="s">
        <v>85</v>
      </c>
      <c r="C707" s="39" t="s">
        <v>465</v>
      </c>
      <c r="D707" s="39" t="s">
        <v>68</v>
      </c>
      <c r="E707" s="39" t="s">
        <v>27</v>
      </c>
      <c r="F707" s="49" t="s">
        <v>214</v>
      </c>
      <c r="G707" s="40" t="s">
        <v>86</v>
      </c>
      <c r="H707" s="60">
        <f>SUM(H708)</f>
        <v>15</v>
      </c>
      <c r="I707" s="28"/>
      <c r="J707" s="28"/>
    </row>
    <row r="708" s="15" customFormat="1" ht="22.5" customHeight="1">
      <c r="B708" s="42" t="s">
        <v>470</v>
      </c>
      <c r="C708" s="49" t="s">
        <v>465</v>
      </c>
      <c r="D708" s="49" t="s">
        <v>68</v>
      </c>
      <c r="E708" s="49" t="s">
        <v>27</v>
      </c>
      <c r="F708" s="49" t="s">
        <v>214</v>
      </c>
      <c r="G708" s="47" t="s">
        <v>471</v>
      </c>
      <c r="H708" s="66">
        <v>15</v>
      </c>
      <c r="I708" s="28"/>
      <c r="J708" s="28"/>
    </row>
    <row r="709" s="15" customFormat="1" ht="22.5" customHeight="1">
      <c r="B709" s="38" t="s">
        <v>472</v>
      </c>
      <c r="C709" s="39" t="s">
        <v>465</v>
      </c>
      <c r="D709" s="39" t="s">
        <v>68</v>
      </c>
      <c r="E709" s="39" t="s">
        <v>107</v>
      </c>
      <c r="F709" s="39"/>
      <c r="G709" s="39"/>
      <c r="H709" s="60">
        <f t="shared" ref="H709:H717" si="64">SUM(H710)</f>
        <v>478.5</v>
      </c>
      <c r="I709" s="28"/>
      <c r="J709" s="28"/>
    </row>
    <row r="710" s="15" customFormat="1" ht="42.600000000000001" customHeight="1">
      <c r="B710" s="42" t="s">
        <v>208</v>
      </c>
      <c r="C710" s="39" t="s">
        <v>465</v>
      </c>
      <c r="D710" s="39" t="s">
        <v>68</v>
      </c>
      <c r="E710" s="39" t="s">
        <v>107</v>
      </c>
      <c r="F710" s="39" t="s">
        <v>209</v>
      </c>
      <c r="G710" s="39"/>
      <c r="H710" s="60">
        <f t="shared" si="64"/>
        <v>478.5</v>
      </c>
      <c r="I710" s="28"/>
      <c r="J710" s="28"/>
    </row>
    <row r="711" s="15" customFormat="1" ht="44.25" customHeight="1">
      <c r="B711" s="42" t="s">
        <v>473</v>
      </c>
      <c r="C711" s="39" t="s">
        <v>465</v>
      </c>
      <c r="D711" s="39" t="s">
        <v>68</v>
      </c>
      <c r="E711" s="39" t="s">
        <v>107</v>
      </c>
      <c r="F711" s="39" t="s">
        <v>474</v>
      </c>
      <c r="G711" s="39"/>
      <c r="H711" s="60">
        <f t="shared" si="64"/>
        <v>478.5</v>
      </c>
      <c r="I711" s="28"/>
      <c r="J711" s="28"/>
    </row>
    <row r="712" s="15" customFormat="1" ht="23.25" customHeight="1">
      <c r="B712" s="38" t="s">
        <v>133</v>
      </c>
      <c r="C712" s="39" t="s">
        <v>465</v>
      </c>
      <c r="D712" s="39" t="s">
        <v>68</v>
      </c>
      <c r="E712" s="39" t="s">
        <v>107</v>
      </c>
      <c r="F712" s="39" t="s">
        <v>475</v>
      </c>
      <c r="G712" s="39"/>
      <c r="H712" s="60">
        <f t="shared" si="64"/>
        <v>478.5</v>
      </c>
      <c r="I712" s="28"/>
      <c r="J712" s="28"/>
    </row>
    <row r="713" s="15" customFormat="1" ht="38.25" customHeight="1">
      <c r="B713" s="38" t="s">
        <v>476</v>
      </c>
      <c r="C713" s="39" t="s">
        <v>465</v>
      </c>
      <c r="D713" s="39" t="s">
        <v>68</v>
      </c>
      <c r="E713" s="39" t="s">
        <v>107</v>
      </c>
      <c r="F713" s="50" t="s">
        <v>477</v>
      </c>
      <c r="G713" s="39"/>
      <c r="H713" s="60">
        <f t="shared" si="64"/>
        <v>478.5</v>
      </c>
      <c r="I713" s="28"/>
      <c r="J713" s="28"/>
    </row>
    <row r="714" s="15" customFormat="1" ht="30.75" customHeight="1">
      <c r="B714" s="38" t="s">
        <v>199</v>
      </c>
      <c r="C714" s="39" t="s">
        <v>465</v>
      </c>
      <c r="D714" s="39" t="s">
        <v>68</v>
      </c>
      <c r="E714" s="39" t="s">
        <v>107</v>
      </c>
      <c r="F714" s="50" t="s">
        <v>477</v>
      </c>
      <c r="G714" s="40" t="s">
        <v>200</v>
      </c>
      <c r="H714" s="60">
        <f t="shared" si="64"/>
        <v>478.5</v>
      </c>
      <c r="I714" s="28"/>
      <c r="J714" s="28"/>
    </row>
    <row r="715" s="15" customFormat="1" ht="22.5" customHeight="1">
      <c r="B715" s="38" t="s">
        <v>375</v>
      </c>
      <c r="C715" s="49" t="s">
        <v>465</v>
      </c>
      <c r="D715" s="39" t="s">
        <v>68</v>
      </c>
      <c r="E715" s="39" t="s">
        <v>107</v>
      </c>
      <c r="F715" s="50" t="s">
        <v>477</v>
      </c>
      <c r="G715" s="40" t="s">
        <v>376</v>
      </c>
      <c r="H715" s="60">
        <v>478.5</v>
      </c>
      <c r="I715" s="28"/>
      <c r="J715" s="28"/>
    </row>
    <row r="716" s="15" customFormat="1">
      <c r="B716" s="38" t="s">
        <v>478</v>
      </c>
      <c r="C716" s="39" t="s">
        <v>465</v>
      </c>
      <c r="D716" s="39" t="s">
        <v>68</v>
      </c>
      <c r="E716" s="39" t="s">
        <v>127</v>
      </c>
      <c r="F716" s="39"/>
      <c r="G716" s="40"/>
      <c r="H716" s="41">
        <f t="shared" si="64"/>
        <v>1779.2</v>
      </c>
      <c r="I716" s="28"/>
      <c r="J716" s="28"/>
    </row>
    <row r="717" s="15" customFormat="1" ht="28.5">
      <c r="B717" s="38" t="s">
        <v>208</v>
      </c>
      <c r="C717" s="39" t="s">
        <v>465</v>
      </c>
      <c r="D717" s="39" t="s">
        <v>68</v>
      </c>
      <c r="E717" s="44" t="s">
        <v>127</v>
      </c>
      <c r="F717" s="44" t="s">
        <v>209</v>
      </c>
      <c r="G717" s="46"/>
      <c r="H717" s="41">
        <f t="shared" si="64"/>
        <v>1779.2</v>
      </c>
      <c r="I717" s="28"/>
      <c r="J717" s="28"/>
    </row>
    <row r="718" s="15" customFormat="1" ht="42.75">
      <c r="B718" s="42" t="s">
        <v>479</v>
      </c>
      <c r="C718" s="39" t="s">
        <v>465</v>
      </c>
      <c r="D718" s="39" t="s">
        <v>68</v>
      </c>
      <c r="E718" s="44" t="s">
        <v>127</v>
      </c>
      <c r="F718" s="45" t="s">
        <v>480</v>
      </c>
      <c r="G718" s="46"/>
      <c r="H718" s="41">
        <f>SUM(H719+H722)</f>
        <v>1779.2</v>
      </c>
      <c r="I718" s="28"/>
      <c r="J718" s="28"/>
    </row>
    <row r="719" s="15" customFormat="1" ht="28.5">
      <c r="B719" s="42" t="s">
        <v>30</v>
      </c>
      <c r="C719" s="39" t="s">
        <v>465</v>
      </c>
      <c r="D719" s="39" t="s">
        <v>68</v>
      </c>
      <c r="E719" s="39" t="s">
        <v>127</v>
      </c>
      <c r="F719" s="49" t="s">
        <v>481</v>
      </c>
      <c r="G719" s="40"/>
      <c r="H719" s="60">
        <f>SUM(H720:H720)</f>
        <v>1748.8</v>
      </c>
      <c r="I719" s="28"/>
      <c r="J719" s="28"/>
    </row>
    <row r="720" s="15" customFormat="1" ht="57">
      <c r="B720" s="38" t="s">
        <v>32</v>
      </c>
      <c r="C720" s="39" t="s">
        <v>465</v>
      </c>
      <c r="D720" s="39" t="s">
        <v>68</v>
      </c>
      <c r="E720" s="39" t="s">
        <v>127</v>
      </c>
      <c r="F720" s="49" t="s">
        <v>481</v>
      </c>
      <c r="G720" s="40" t="s">
        <v>33</v>
      </c>
      <c r="H720" s="60">
        <f>SUM(H721)</f>
        <v>1748.8</v>
      </c>
      <c r="I720" s="28"/>
      <c r="J720" s="28"/>
    </row>
    <row r="721" s="15" customFormat="1" ht="28.5">
      <c r="B721" s="38" t="s">
        <v>34</v>
      </c>
      <c r="C721" s="39" t="s">
        <v>465</v>
      </c>
      <c r="D721" s="39" t="s">
        <v>68</v>
      </c>
      <c r="E721" s="39" t="s">
        <v>127</v>
      </c>
      <c r="F721" s="49" t="s">
        <v>481</v>
      </c>
      <c r="G721" s="40" t="s">
        <v>35</v>
      </c>
      <c r="H721" s="60">
        <v>1748.8</v>
      </c>
      <c r="I721" s="28"/>
      <c r="J721" s="28"/>
    </row>
    <row r="722" s="15" customFormat="1">
      <c r="B722" s="38" t="s">
        <v>41</v>
      </c>
      <c r="C722" s="39" t="s">
        <v>465</v>
      </c>
      <c r="D722" s="39" t="s">
        <v>68</v>
      </c>
      <c r="E722" s="39" t="s">
        <v>127</v>
      </c>
      <c r="F722" s="39" t="s">
        <v>482</v>
      </c>
      <c r="G722" s="40"/>
      <c r="H722" s="60">
        <f t="shared" ref="H722:H723" si="65">SUM(H723:H723)</f>
        <v>30.399999999999999</v>
      </c>
    </row>
    <row r="723" s="15" customFormat="1" ht="28.5">
      <c r="B723" s="42" t="s">
        <v>43</v>
      </c>
      <c r="C723" s="39" t="s">
        <v>465</v>
      </c>
      <c r="D723" s="39" t="s">
        <v>68</v>
      </c>
      <c r="E723" s="39" t="s">
        <v>127</v>
      </c>
      <c r="F723" s="39" t="s">
        <v>482</v>
      </c>
      <c r="G723" s="40" t="s">
        <v>44</v>
      </c>
      <c r="H723" s="60">
        <f t="shared" si="65"/>
        <v>30.399999999999999</v>
      </c>
    </row>
    <row r="724" s="15" customFormat="1" ht="28.5">
      <c r="B724" s="38" t="s">
        <v>45</v>
      </c>
      <c r="C724" s="39" t="s">
        <v>465</v>
      </c>
      <c r="D724" s="39" t="s">
        <v>68</v>
      </c>
      <c r="E724" s="39" t="s">
        <v>127</v>
      </c>
      <c r="F724" s="39" t="s">
        <v>482</v>
      </c>
      <c r="G724" s="40" t="s">
        <v>46</v>
      </c>
      <c r="H724" s="60">
        <v>30.399999999999999</v>
      </c>
    </row>
    <row r="725" s="15" customFormat="1">
      <c r="B725" s="84" t="s">
        <v>483</v>
      </c>
      <c r="C725" s="39"/>
      <c r="D725" s="85"/>
      <c r="E725" s="85"/>
      <c r="F725" s="85"/>
      <c r="G725" s="86"/>
      <c r="H725" s="41">
        <f>SUM(H16+H201+H273+H289+H305+H444+H475+H550+H677)</f>
        <v>2799919.1999999997</v>
      </c>
    </row>
    <row r="726" s="15" customFormat="1">
      <c r="B726" s="87"/>
      <c r="C726" s="6"/>
      <c r="D726" s="6"/>
      <c r="E726" s="6"/>
      <c r="F726" s="6"/>
      <c r="G726" s="6"/>
      <c r="H726" s="88"/>
    </row>
    <row r="727" s="15" customFormat="1">
      <c r="B727" s="6"/>
      <c r="C727" s="6"/>
      <c r="D727" s="6"/>
      <c r="E727" s="6"/>
      <c r="F727" s="6"/>
      <c r="G727" s="6"/>
      <c r="H727" s="88"/>
    </row>
    <row r="728">
      <c r="A728" s="4"/>
      <c r="B728" s="6"/>
      <c r="C728" s="6"/>
      <c r="D728" s="6"/>
      <c r="E728" s="6"/>
      <c r="F728" s="6"/>
      <c r="G728" s="6"/>
      <c r="H728" s="88"/>
      <c r="I728" s="15"/>
      <c r="J728" s="15"/>
    </row>
    <row r="729">
      <c r="A729" s="4"/>
      <c r="B729" s="6"/>
      <c r="C729" s="6"/>
      <c r="D729" s="6"/>
      <c r="E729" s="6"/>
      <c r="F729" s="6"/>
      <c r="G729" s="6"/>
      <c r="H729" s="88"/>
      <c r="I729" s="15"/>
      <c r="J729" s="15"/>
    </row>
    <row r="730">
      <c r="A730" s="4"/>
      <c r="B730" s="6"/>
      <c r="C730" s="6"/>
      <c r="D730" s="6"/>
      <c r="E730" s="6"/>
      <c r="F730" s="6"/>
      <c r="G730" s="6"/>
      <c r="H730" s="88"/>
      <c r="I730" s="15"/>
      <c r="J730" s="15"/>
    </row>
    <row r="731">
      <c r="A731" s="4"/>
      <c r="B731" s="6"/>
      <c r="C731" s="6"/>
      <c r="D731" s="6"/>
      <c r="E731" s="6"/>
      <c r="F731" s="6"/>
      <c r="G731" s="6"/>
      <c r="H731" s="88"/>
      <c r="I731" s="4"/>
      <c r="J731" s="4"/>
    </row>
    <row r="732">
      <c r="A732" s="4"/>
      <c r="B732" s="6"/>
      <c r="C732" s="6"/>
      <c r="D732" s="6"/>
      <c r="E732" s="6"/>
      <c r="F732" s="6"/>
      <c r="G732" s="6"/>
      <c r="H732" s="88"/>
      <c r="I732" s="4"/>
      <c r="J732" s="4"/>
    </row>
    <row r="733">
      <c r="A733" s="4"/>
      <c r="B733" s="6"/>
      <c r="C733" s="6"/>
      <c r="D733" s="6"/>
      <c r="E733" s="6"/>
      <c r="F733" s="6"/>
      <c r="G733" s="6"/>
      <c r="H733" s="88"/>
    </row>
    <row r="734">
      <c r="A734" s="4"/>
      <c r="B734" s="6"/>
      <c r="C734" s="6"/>
      <c r="D734" s="6"/>
      <c r="E734" s="6"/>
      <c r="F734" s="6"/>
      <c r="G734" s="6"/>
      <c r="H734" s="88"/>
    </row>
    <row r="735">
      <c r="A735" s="4"/>
    </row>
    <row r="736">
      <c r="A736" s="4"/>
    </row>
  </sheetData>
  <mergeCells count="4">
    <mergeCell ref="B10:J10"/>
    <mergeCell ref="B11:H11"/>
    <mergeCell ref="B12:F12"/>
    <mergeCell ref="H13:H15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5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ONLYOFFICE/9.0.0.172</Application>
  <DocSecurity>0</DocSecurity>
  <ScaleCrop>0</ScaleCrop>
  <HeadingPairs>
    <vt:vector size="0" baseType="variant"/>
  </HeadingPairs>
  <TitlesOfParts>
    <vt:vector size="0" baseType="lpstr"/>
  </TitlesOfParts>
  <Company>SPecialiST RePack</Company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revision>46</cp:revision>
  <dcterms:created xsi:type="dcterms:W3CDTF">2019-04-17T10:03:24Z</dcterms:created>
  <dcterms:modified xsi:type="dcterms:W3CDTF">2025-07-16T06:47:41Z</dcterms:modified>
</cp:coreProperties>
</file>